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drawings/drawing4.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05" yWindow="-105" windowWidth="20640" windowHeight="11760"/>
  </bookViews>
  <sheets>
    <sheet name="tthc1" sheetId="1" r:id="rId1"/>
    <sheet name="tthc 2" sheetId="2" r:id="rId2"/>
    <sheet name="tthc3" sheetId="3" r:id="rId3"/>
    <sheet name="TTHC 4" sheetId="4" r:id="rId4"/>
  </sheets>
  <definedNames>
    <definedName name="_Hlk85972896" localSheetId="1">'tthc 2'!$A$15</definedName>
    <definedName name="_Hlk85987732" localSheetId="1">'tthc 2'!$A$13</definedName>
    <definedName name="_Hlk85994702" localSheetId="2">tthc3!$A$12</definedName>
    <definedName name="_Hlk85994724" localSheetId="2">tthc3!$A$13</definedName>
    <definedName name="_xlnm.Print_Titles" localSheetId="1">'tthc 2'!$9:$9</definedName>
    <definedName name="_xlnm.Print_Titles" localSheetId="0">tthc1!$9:$9</definedName>
  </definedNames>
  <calcPr calcId="125725"/>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C23" i="4"/>
  <c r="C14"/>
  <c r="C23" i="3"/>
  <c r="C14"/>
  <c r="C27" i="2"/>
  <c r="C18"/>
  <c r="C23" i="1"/>
  <c r="C14"/>
  <c r="I23" i="4" l="1"/>
  <c r="J23" s="1"/>
  <c r="J21"/>
  <c r="I21"/>
  <c r="H14"/>
  <c r="I14"/>
  <c r="I13"/>
  <c r="J13" s="1"/>
  <c r="J12"/>
  <c r="I12"/>
  <c r="I11"/>
  <c r="J11" s="1"/>
  <c r="I21" i="3"/>
  <c r="J21" s="1"/>
  <c r="I14"/>
  <c r="I13"/>
  <c r="J13" s="1"/>
  <c r="I25" i="2"/>
  <c r="J25" s="1"/>
  <c r="I27"/>
  <c r="J27" s="1"/>
  <c r="I18"/>
  <c r="I13"/>
  <c r="J13" s="1"/>
  <c r="I14"/>
  <c r="J14" s="1"/>
  <c r="I15"/>
  <c r="J15" s="1"/>
  <c r="I16"/>
  <c r="J16" s="1"/>
  <c r="I17"/>
  <c r="J17" s="1"/>
  <c r="I23" i="1"/>
  <c r="J23" s="1"/>
  <c r="I14"/>
  <c r="I13"/>
  <c r="J13" s="1"/>
  <c r="I12"/>
  <c r="J12" s="1"/>
  <c r="I23" i="3"/>
  <c r="J23" s="1"/>
  <c r="H14"/>
  <c r="J12"/>
  <c r="I12"/>
  <c r="I11"/>
  <c r="H18" i="2"/>
  <c r="I12"/>
  <c r="J12" s="1"/>
  <c r="I11"/>
  <c r="J11" s="1"/>
  <c r="H14" i="1"/>
  <c r="I11"/>
  <c r="J11" s="1"/>
  <c r="J14" i="4" l="1"/>
  <c r="J26"/>
  <c r="I26"/>
  <c r="J14" i="1"/>
  <c r="J26" s="1"/>
  <c r="J14" i="3"/>
  <c r="I26"/>
  <c r="J11"/>
  <c r="J18" i="2"/>
  <c r="J30" s="1"/>
  <c r="I30"/>
  <c r="I26" i="1"/>
  <c r="J26" i="3" l="1"/>
</calcChain>
</file>

<file path=xl/sharedStrings.xml><?xml version="1.0" encoding="utf-8"?>
<sst xmlns="http://schemas.openxmlformats.org/spreadsheetml/2006/main" count="156" uniqueCount="61">
  <si>
    <t>Biểu mẫu 03/SCM-KSTT</t>
  </si>
  <si>
    <t>CHI PHÍ TUÂN THỦ THỦ TỤC HÀNH CHÍNH</t>
  </si>
  <si>
    <t xml:space="preserve">THỦ TỤC HÀNH CHÍNH 1: 
</t>
  </si>
  <si>
    <t>CHI PHÍ THỰC HIỆN TTHC HIỆN TẠI</t>
  </si>
  <si>
    <t>Các công việc 
khi thực hiện TTHC</t>
  </si>
  <si>
    <t>Các hoạt động/ cách thức thực hiện cụ thể</t>
  </si>
  <si>
    <r>
      <t xml:space="preserve">Thời gian thực hiện </t>
    </r>
    <r>
      <rPr>
        <sz val="12"/>
        <color indexed="8"/>
        <rFont val="Times New Roman"/>
        <family val="1"/>
      </rPr>
      <t>(giờ)</t>
    </r>
  </si>
  <si>
    <r>
      <rPr>
        <b/>
        <sz val="12"/>
        <color indexed="8"/>
        <rFont val="Times New Roman"/>
        <family val="1"/>
      </rPr>
      <t>Mức TNBQ/ 01 giờ làm việc</t>
    </r>
    <r>
      <rPr>
        <sz val="12"/>
        <color indexed="8"/>
        <rFont val="Times New Roman"/>
        <family val="1"/>
      </rPr>
      <t xml:space="preserve"> (đồng)</t>
    </r>
  </si>
  <si>
    <r>
      <t xml:space="preserve">Mức chi phí thuê tư vấn, dịch vụ </t>
    </r>
    <r>
      <rPr>
        <sz val="12"/>
        <color indexed="8"/>
        <rFont val="Times New Roman"/>
        <family val="1"/>
      </rPr>
      <t>(đồng)</t>
    </r>
  </si>
  <si>
    <r>
      <t xml:space="preserve">Mức phí, lệ phí, chi phí khác </t>
    </r>
    <r>
      <rPr>
        <sz val="12"/>
        <color indexed="8"/>
        <rFont val="Times New Roman"/>
        <family val="1"/>
      </rPr>
      <t>(đồng)</t>
    </r>
  </si>
  <si>
    <r>
      <t xml:space="preserve">Chi phí thực hiện TTHC </t>
    </r>
    <r>
      <rPr>
        <sz val="12"/>
        <color indexed="8"/>
        <rFont val="Times New Roman"/>
        <family val="1"/>
      </rPr>
      <t>(đồng)</t>
    </r>
  </si>
  <si>
    <t>Ghi chú</t>
  </si>
  <si>
    <t>Chuẩn bị hồ sơ</t>
  </si>
  <si>
    <t>Nộp hồ sơ</t>
  </si>
  <si>
    <t>Bưu điện</t>
  </si>
  <si>
    <t>Internet</t>
  </si>
  <si>
    <t>Nộp phí, lệ phí, chi phí khác</t>
  </si>
  <si>
    <t>Phí</t>
  </si>
  <si>
    <t>Lệ phí</t>
  </si>
  <si>
    <t>Chi phí khác</t>
  </si>
  <si>
    <r>
      <rPr>
        <b/>
        <sz val="12"/>
        <color indexed="8"/>
        <rFont val="Times New Roman"/>
        <family val="1"/>
      </rPr>
      <t>Chuẩn bị, phục vụ việc kiểm tra, đánh giá của cơ quan có thẩm quyền</t>
    </r>
    <r>
      <rPr>
        <sz val="12"/>
        <color indexed="8"/>
        <rFont val="Times New Roman"/>
        <family val="1"/>
      </rPr>
      <t xml:space="preserve"> (nếu có)</t>
    </r>
  </si>
  <si>
    <r>
      <rPr>
        <b/>
        <sz val="12"/>
        <color indexed="8"/>
        <rFont val="Times New Roman"/>
        <family val="1"/>
      </rPr>
      <t>Công việc khác</t>
    </r>
    <r>
      <rPr>
        <sz val="12"/>
        <color indexed="8"/>
        <rFont val="Times New Roman"/>
        <family val="1"/>
      </rPr>
      <t xml:space="preserve"> (nếu có)</t>
    </r>
  </si>
  <si>
    <t>Nhận kết quả</t>
  </si>
  <si>
    <t>TỔNG</t>
  </si>
  <si>
    <t xml:space="preserve">THỦ TỤC HÀNH CHÍNH 2: 
</t>
  </si>
  <si>
    <t xml:space="preserve">THỦ TỤC HÀNH CHÍNH 3: 
</t>
  </si>
  <si>
    <t>BỘ CÔNG THƯƠNG</t>
  </si>
  <si>
    <t>Thủ tục cấp giấy phép nhập khẩu hàng hóa tân trang</t>
  </si>
  <si>
    <t xml:space="preserve">Đơn đề nghị cấp Giấy phép nhập khẩu hàng hóa tân trang </t>
  </si>
  <si>
    <t xml:space="preserve">Văn bản của tổ chức được cấp Mã số tân trang xác nhận hàng hóa tân trang nhập khẩu theo Đơn đề nghị của thương nhân là hàng hóa đã được tổ chức này đăng ký khi đề nghị cấp Mã số tân trang </t>
  </si>
  <si>
    <t>điền thông tin theo mẫu tại Phụ lục IX ban hành kèm theo Nghị định</t>
  </si>
  <si>
    <t>Số lần thực hiện/ 01 năm</t>
  </si>
  <si>
    <t>Số lượng đối tượng tuân thủ/01 năm</t>
  </si>
  <si>
    <t>Sao chụp có xác nhận và đóng dấu sao y bản chính của thương nhân</t>
  </si>
  <si>
    <t>Giấy chứng nhận đầu tư hoặc Giấy chứng nhận đăng ký kinh doanh hoặc Giấy chứng nhận đăng ký doanh nghiệp</t>
  </si>
  <si>
    <t xml:space="preserve">Lấy xác nhận của tổ chức được cấp Mã số tân trang </t>
  </si>
  <si>
    <t>Thủ tục cấp mã số tân trang</t>
  </si>
  <si>
    <t>Đơn đề nghị cấp Mã số tân trang</t>
  </si>
  <si>
    <t>điền thông tin theo mẫu tại Phụ lục IV Nghị định</t>
  </si>
  <si>
    <t>Giấy chứng nhận đăng ký kinh doanh của đương đơn hoặc giấy tờ khác có giá trị tương đương</t>
  </si>
  <si>
    <t>Sao chụp có xác nhận và đóng dấu sao y bản chính của doanh nghiệp</t>
  </si>
  <si>
    <t xml:space="preserve">Tài liệu thuyết minh năng lực tân trang, được lập cho từng mã hàng hóa tân trang đăng ký nhập khẩu vào Việt Nam </t>
  </si>
  <si>
    <t>Cung cấp thông tin theo yêu cầu</t>
  </si>
  <si>
    <t>Tài liệu thuyết minh việc hàng hóa tân trang đáp ứng được quy tắc xuất xứ theo Hiệp định CPTPP</t>
  </si>
  <si>
    <t xml:space="preserve">Bản so sánh và cam kết dành chế độ bảo hành, bảo dưỡng cho hàng hóa tân trang tương tự như chế độ bảo hành, bảo dưỡng dành cho chính loại hàng hóa đó khi chưa qua sử dụng, được lập cho từng mã hàng hóa tân trang đăng ký nhập khẩu vào Việt Nam </t>
  </si>
  <si>
    <t xml:space="preserve">Danh sách các cơ sở bảo hành, bảo dưỡng hàng hóa tân trang tại Việt Nam </t>
  </si>
  <si>
    <t>Lập danh sách kèm văn bản xác nhận của từng cơ sở tân trang</t>
  </si>
  <si>
    <t xml:space="preserve">Văn bản của chủ sở hữu nhãn hiệu cho phép hàng hóa tân trang được sử dụng nhãn hiệu của hàng hóa ban đầu hoặc được sử dụng cho hàng hóa mà mình sở hữu nhãn hiệu trong trường hợp hàng hóa tân trang là chi tiết, linh kiện, phụ tùng thay thế </t>
  </si>
  <si>
    <t>Lấy xác nhận của chủ sở hữu nhãn hiệu</t>
  </si>
  <si>
    <t>Thủ tục sửa đổi, bổ sung thông tin của tổ chức đã được cấp Mã số tân trang</t>
  </si>
  <si>
    <t xml:space="preserve">Đơn đề nghị sửa đổi, bổ sung thông tin </t>
  </si>
  <si>
    <t>điền thao mẫu tại Phụ lục VIII</t>
  </si>
  <si>
    <t xml:space="preserve">Tài liệu thuyết minh đề nghị sửa đổi, bổ sung thông tin </t>
  </si>
  <si>
    <t>Lập bản thuyết minh</t>
  </si>
  <si>
    <t xml:space="preserve">Bản sao các tài liệu hỗ trợ cho tài liệu thuyết minh, nếu có </t>
  </si>
  <si>
    <t>Sao chụp tài liệu hỗ trợ tài liệu thuyết minh</t>
  </si>
  <si>
    <r>
      <t xml:space="preserve">Tổng chi phí thực hiện TTHC/
01 năm </t>
    </r>
    <r>
      <rPr>
        <sz val="12"/>
        <color indexed="8"/>
        <rFont val="Times New Roman"/>
        <family val="1"/>
      </rPr>
      <t>(đồng)</t>
    </r>
  </si>
  <si>
    <t>Thủ tục gia hạn hiệu lực Mã số tân trang</t>
  </si>
  <si>
    <t xml:space="preserve">Đơn đề nghị gia hạn Mã số tân trang </t>
  </si>
  <si>
    <t>điền thao mẫu tại Phụ lục VI hoặc VII</t>
  </si>
  <si>
    <t xml:space="preserve">THỦ TỤC HÀNH CHÍNH 4: 
</t>
  </si>
</sst>
</file>

<file path=xl/styles.xml><?xml version="1.0" encoding="utf-8"?>
<styleSheet xmlns="http://schemas.openxmlformats.org/spreadsheetml/2006/main">
  <numFmts count="3">
    <numFmt numFmtId="164" formatCode="0.0"/>
    <numFmt numFmtId="165" formatCode="0.0;[Red]0.0"/>
    <numFmt numFmtId="166" formatCode="#,##0.0"/>
  </numFmts>
  <fonts count="10">
    <font>
      <sz val="11"/>
      <color theme="1"/>
      <name val="Calibri"/>
      <family val="2"/>
      <scheme val="minor"/>
    </font>
    <font>
      <b/>
      <sz val="12"/>
      <color theme="1"/>
      <name val="Times New Roman"/>
      <family val="1"/>
    </font>
    <font>
      <sz val="12"/>
      <color theme="1"/>
      <name val="Times New Roman"/>
      <family val="1"/>
    </font>
    <font>
      <b/>
      <i/>
      <sz val="12"/>
      <color theme="1"/>
      <name val="Times New Roman"/>
      <family val="1"/>
    </font>
    <font>
      <sz val="10"/>
      <color theme="0"/>
      <name val="Tahoma"/>
      <family val="2"/>
    </font>
    <font>
      <b/>
      <sz val="12"/>
      <color indexed="8"/>
      <name val="Times New Roman"/>
      <family val="1"/>
    </font>
    <font>
      <sz val="12"/>
      <color theme="0"/>
      <name val="Times New Roman"/>
      <family val="1"/>
    </font>
    <font>
      <sz val="12"/>
      <color indexed="8"/>
      <name val="Times New Roman"/>
      <family val="1"/>
    </font>
    <font>
      <b/>
      <sz val="12"/>
      <name val="Times New Roman"/>
      <family val="1"/>
    </font>
    <font>
      <sz val="12"/>
      <name val="Times New Roman"/>
      <family val="1"/>
    </font>
  </fonts>
  <fills count="3">
    <fill>
      <patternFill patternType="none"/>
    </fill>
    <fill>
      <patternFill patternType="gray125"/>
    </fill>
    <fill>
      <patternFill patternType="solid">
        <fgColor theme="0"/>
        <bgColor indexed="64"/>
      </patternFill>
    </fill>
  </fills>
  <borders count="10">
    <border>
      <left/>
      <right/>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1">
    <xf numFmtId="0" fontId="0" fillId="0" borderId="0"/>
  </cellStyleXfs>
  <cellXfs count="50">
    <xf numFmtId="0" fontId="0" fillId="0" borderId="0" xfId="0"/>
    <xf numFmtId="164" fontId="2" fillId="2" borderId="0" xfId="0" applyNumberFormat="1" applyFont="1" applyFill="1" applyAlignment="1" applyProtection="1">
      <alignment vertical="center"/>
      <protection locked="0"/>
    </xf>
    <xf numFmtId="3" fontId="2" fillId="2" borderId="0" xfId="0" applyNumberFormat="1" applyFont="1" applyFill="1" applyAlignment="1" applyProtection="1">
      <alignment vertical="center"/>
      <protection locked="0"/>
    </xf>
    <xf numFmtId="0" fontId="2" fillId="2" borderId="0" xfId="0" applyFont="1" applyFill="1" applyAlignment="1" applyProtection="1">
      <alignment vertical="center"/>
      <protection locked="0"/>
    </xf>
    <xf numFmtId="0" fontId="3" fillId="2" borderId="0" xfId="0" applyFont="1" applyFill="1" applyAlignment="1" applyProtection="1">
      <alignment vertical="top" wrapText="1"/>
      <protection locked="0"/>
    </xf>
    <xf numFmtId="0" fontId="4" fillId="2" borderId="0" xfId="0" applyFont="1" applyFill="1" applyBorder="1" applyAlignment="1">
      <alignment vertical="center"/>
    </xf>
    <xf numFmtId="0" fontId="1" fillId="2" borderId="0" xfId="0" applyFont="1" applyFill="1" applyAlignment="1" applyProtection="1">
      <alignment horizontal="center" vertical="top" wrapText="1"/>
      <protection locked="0"/>
    </xf>
    <xf numFmtId="0" fontId="3" fillId="2" borderId="0" xfId="0" applyFont="1" applyFill="1" applyAlignment="1" applyProtection="1">
      <alignment horizontal="center" vertical="top" wrapText="1"/>
      <protection locked="0"/>
    </xf>
    <xf numFmtId="0" fontId="6" fillId="2" borderId="0" xfId="0" applyFont="1" applyFill="1" applyBorder="1" applyAlignment="1">
      <alignment vertical="center"/>
    </xf>
    <xf numFmtId="0" fontId="5" fillId="2" borderId="0" xfId="0" applyFont="1" applyFill="1" applyAlignment="1" applyProtection="1">
      <alignment vertical="center" wrapText="1"/>
      <protection locked="0"/>
    </xf>
    <xf numFmtId="0" fontId="7" fillId="2" borderId="0" xfId="0" applyFont="1" applyFill="1" applyAlignment="1" applyProtection="1">
      <alignment vertical="center"/>
      <protection locked="0"/>
    </xf>
    <xf numFmtId="0" fontId="5" fillId="2" borderId="0" xfId="0" applyFont="1" applyFill="1" applyAlignment="1" applyProtection="1">
      <alignment horizontal="left" vertical="center"/>
      <protection locked="0"/>
    </xf>
    <xf numFmtId="0" fontId="8" fillId="2" borderId="1" xfId="0" applyNumberFormat="1" applyFont="1" applyFill="1" applyBorder="1" applyAlignment="1" applyProtection="1">
      <alignment horizontal="center" vertical="center" wrapText="1"/>
      <protection locked="0"/>
    </xf>
    <xf numFmtId="164" fontId="5" fillId="2" borderId="1" xfId="0" applyNumberFormat="1" applyFont="1" applyFill="1" applyBorder="1" applyAlignment="1" applyProtection="1">
      <alignment horizontal="center" vertical="center" wrapText="1"/>
      <protection locked="0"/>
    </xf>
    <xf numFmtId="3" fontId="7" fillId="2" borderId="1" xfId="0" applyNumberFormat="1" applyFont="1" applyFill="1" applyBorder="1" applyAlignment="1" applyProtection="1">
      <alignment horizontal="center" vertical="center" wrapText="1"/>
      <protection locked="0"/>
    </xf>
    <xf numFmtId="4" fontId="5" fillId="2" borderId="2" xfId="0" applyNumberFormat="1" applyFont="1" applyFill="1" applyBorder="1" applyAlignment="1" applyProtection="1">
      <alignment horizontal="center" vertical="center" wrapText="1"/>
      <protection locked="0"/>
    </xf>
    <xf numFmtId="164" fontId="5" fillId="2" borderId="1" xfId="0" applyNumberFormat="1" applyFont="1" applyFill="1" applyBorder="1" applyAlignment="1" applyProtection="1">
      <alignment horizontal="center" vertical="center" wrapText="1"/>
    </xf>
    <xf numFmtId="164" fontId="5" fillId="2" borderId="3" xfId="0" applyNumberFormat="1" applyFont="1" applyFill="1" applyBorder="1" applyAlignment="1" applyProtection="1">
      <alignment horizontal="center" vertical="center" wrapText="1"/>
      <protection locked="0"/>
    </xf>
    <xf numFmtId="0" fontId="5" fillId="2" borderId="4" xfId="0" applyFont="1" applyFill="1" applyBorder="1" applyAlignment="1" applyProtection="1">
      <alignment vertical="center" wrapText="1"/>
      <protection locked="0"/>
    </xf>
    <xf numFmtId="0" fontId="7" fillId="2" borderId="4" xfId="0" applyFont="1" applyFill="1" applyBorder="1" applyAlignment="1" applyProtection="1">
      <alignment vertical="center" wrapText="1"/>
      <protection locked="0"/>
    </xf>
    <xf numFmtId="165" fontId="7" fillId="2" borderId="4" xfId="0" applyNumberFormat="1" applyFont="1" applyFill="1" applyBorder="1" applyAlignment="1" applyProtection="1">
      <alignment horizontal="right" vertical="center" wrapText="1"/>
      <protection locked="0"/>
    </xf>
    <xf numFmtId="3" fontId="2" fillId="2" borderId="4" xfId="0" applyNumberFormat="1" applyFont="1" applyFill="1" applyBorder="1" applyAlignment="1" applyProtection="1">
      <alignment vertical="center"/>
      <protection locked="0"/>
    </xf>
    <xf numFmtId="3" fontId="7" fillId="2" borderId="4" xfId="0" applyNumberFormat="1" applyFont="1" applyFill="1" applyBorder="1" applyAlignment="1" applyProtection="1">
      <alignment horizontal="right" vertical="center" wrapText="1"/>
      <protection locked="0"/>
    </xf>
    <xf numFmtId="3" fontId="7" fillId="2" borderId="4" xfId="0" applyNumberFormat="1" applyFont="1" applyFill="1" applyBorder="1" applyAlignment="1" applyProtection="1">
      <alignment horizontal="right" vertical="center" wrapText="1"/>
    </xf>
    <xf numFmtId="3" fontId="7" fillId="2" borderId="5" xfId="0" applyNumberFormat="1" applyFont="1" applyFill="1" applyBorder="1" applyAlignment="1" applyProtection="1">
      <alignment horizontal="left" vertical="center" wrapText="1"/>
      <protection locked="0"/>
    </xf>
    <xf numFmtId="0" fontId="2" fillId="2" borderId="4" xfId="0" applyFont="1" applyFill="1" applyBorder="1" applyAlignment="1">
      <alignment wrapText="1"/>
    </xf>
    <xf numFmtId="165" fontId="9" fillId="2" borderId="4" xfId="0" applyNumberFormat="1" applyFont="1" applyFill="1" applyBorder="1" applyAlignment="1" applyProtection="1">
      <alignment horizontal="right" vertical="center" wrapText="1"/>
      <protection locked="0" hidden="1"/>
    </xf>
    <xf numFmtId="165" fontId="5" fillId="2" borderId="8" xfId="0" applyNumberFormat="1" applyFont="1" applyFill="1" applyBorder="1" applyAlignment="1" applyProtection="1">
      <alignment horizontal="right" vertical="center" wrapText="1"/>
      <protection locked="0"/>
    </xf>
    <xf numFmtId="3" fontId="5" fillId="2" borderId="8" xfId="0" applyNumberFormat="1" applyFont="1" applyFill="1" applyBorder="1" applyAlignment="1" applyProtection="1">
      <alignment horizontal="right" vertical="center" wrapText="1"/>
      <protection locked="0"/>
    </xf>
    <xf numFmtId="3" fontId="5" fillId="2" borderId="8" xfId="0" quotePrefix="1" applyNumberFormat="1" applyFont="1" applyFill="1" applyBorder="1" applyAlignment="1" applyProtection="1">
      <alignment horizontal="right" vertical="center" wrapText="1"/>
      <protection locked="0"/>
    </xf>
    <xf numFmtId="3" fontId="5" fillId="2" borderId="8" xfId="0" applyNumberFormat="1" applyFont="1" applyFill="1" applyBorder="1" applyAlignment="1" applyProtection="1">
      <alignment horizontal="right" vertical="center" wrapText="1"/>
    </xf>
    <xf numFmtId="3" fontId="5" fillId="2" borderId="9" xfId="0" applyNumberFormat="1" applyFont="1" applyFill="1" applyBorder="1" applyAlignment="1" applyProtection="1">
      <alignment horizontal="right" vertical="center" wrapText="1"/>
      <protection locked="0"/>
    </xf>
    <xf numFmtId="0" fontId="5" fillId="2" borderId="0" xfId="0" applyFont="1" applyFill="1" applyBorder="1" applyAlignment="1" applyProtection="1">
      <alignment horizontal="center" vertical="center" wrapText="1"/>
      <protection locked="0"/>
    </xf>
    <xf numFmtId="165" fontId="5" fillId="2" borderId="0" xfId="0" applyNumberFormat="1" applyFont="1" applyFill="1" applyBorder="1" applyAlignment="1" applyProtection="1">
      <alignment horizontal="right" vertical="center" wrapText="1"/>
      <protection locked="0"/>
    </xf>
    <xf numFmtId="3" fontId="5" fillId="2" borderId="0" xfId="0" applyNumberFormat="1" applyFont="1" applyFill="1" applyBorder="1" applyAlignment="1" applyProtection="1">
      <alignment horizontal="right" vertical="center" wrapText="1"/>
      <protection locked="0"/>
    </xf>
    <xf numFmtId="3" fontId="5" fillId="2" borderId="0" xfId="0" quotePrefix="1" applyNumberFormat="1" applyFont="1" applyFill="1" applyBorder="1" applyAlignment="1" applyProtection="1">
      <alignment horizontal="right" vertical="center" wrapText="1"/>
      <protection locked="0"/>
    </xf>
    <xf numFmtId="0" fontId="1" fillId="2" borderId="0" xfId="0" applyFont="1" applyFill="1" applyAlignment="1" applyProtection="1">
      <alignment horizontal="center" vertical="top" wrapText="1"/>
      <protection locked="0"/>
    </xf>
    <xf numFmtId="0" fontId="3" fillId="2" borderId="0" xfId="0" applyFont="1" applyFill="1" applyAlignment="1" applyProtection="1">
      <alignment horizontal="center" vertical="top" wrapText="1"/>
      <protection locked="0"/>
    </xf>
    <xf numFmtId="0" fontId="5" fillId="2" borderId="0" xfId="0" applyFont="1" applyFill="1" applyAlignment="1" applyProtection="1">
      <alignment horizontal="left" vertical="center"/>
      <protection locked="0"/>
    </xf>
    <xf numFmtId="49" fontId="2" fillId="0" borderId="4" xfId="0" applyNumberFormat="1" applyFont="1" applyBorder="1" applyAlignment="1">
      <alignment vertical="center" wrapText="1"/>
    </xf>
    <xf numFmtId="0" fontId="2" fillId="2" borderId="4" xfId="0" applyFont="1" applyFill="1" applyBorder="1" applyAlignment="1">
      <alignment vertical="center" wrapText="1"/>
    </xf>
    <xf numFmtId="0" fontId="5" fillId="2" borderId="6" xfId="0" applyFont="1" applyFill="1" applyBorder="1" applyAlignment="1" applyProtection="1">
      <alignment horizontal="center" vertical="center" wrapText="1"/>
      <protection locked="0"/>
    </xf>
    <xf numFmtId="0" fontId="5" fillId="2" borderId="7" xfId="0" applyFont="1" applyFill="1" applyBorder="1" applyAlignment="1" applyProtection="1">
      <alignment horizontal="center" vertical="center" wrapText="1"/>
      <protection locked="0"/>
    </xf>
    <xf numFmtId="0" fontId="1" fillId="2" borderId="0" xfId="0" applyFont="1" applyFill="1" applyAlignment="1" applyProtection="1">
      <alignment horizontal="center" vertical="top" wrapText="1"/>
      <protection locked="0"/>
    </xf>
    <xf numFmtId="0" fontId="3" fillId="2" borderId="0" xfId="0" applyFont="1" applyFill="1" applyAlignment="1" applyProtection="1">
      <alignment horizontal="center" vertical="top" wrapText="1"/>
      <protection locked="0"/>
    </xf>
    <xf numFmtId="0" fontId="1" fillId="2" borderId="0" xfId="0" applyFont="1" applyFill="1" applyAlignment="1" applyProtection="1">
      <alignment horizontal="center"/>
      <protection locked="0"/>
    </xf>
    <xf numFmtId="0" fontId="5" fillId="2" borderId="0" xfId="0" applyFont="1" applyFill="1" applyAlignment="1" applyProtection="1">
      <alignment horizontal="right" vertical="center" wrapText="1"/>
      <protection locked="0"/>
    </xf>
    <xf numFmtId="0" fontId="5" fillId="2" borderId="0" xfId="0" applyFont="1" applyFill="1" applyAlignment="1" applyProtection="1">
      <alignment horizontal="left" vertical="center" wrapText="1"/>
      <protection locked="0"/>
    </xf>
    <xf numFmtId="0" fontId="5" fillId="2" borderId="0" xfId="0" applyFont="1" applyFill="1" applyAlignment="1" applyProtection="1">
      <alignment horizontal="left" vertical="center"/>
      <protection locked="0"/>
    </xf>
    <xf numFmtId="166" fontId="7" fillId="2" borderId="4" xfId="0" applyNumberFormat="1" applyFont="1" applyFill="1" applyBorder="1" applyAlignment="1" applyProtection="1">
      <alignment horizontal="right" vertical="center" wrapText="1"/>
      <protection locked="0"/>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0</xdr:col>
      <xdr:colOff>838200</xdr:colOff>
      <xdr:row>1</xdr:row>
      <xdr:rowOff>76200</xdr:rowOff>
    </xdr:from>
    <xdr:to>
      <xdr:col>0</xdr:col>
      <xdr:colOff>2124075</xdr:colOff>
      <xdr:row>1</xdr:row>
      <xdr:rowOff>85726</xdr:rowOff>
    </xdr:to>
    <xdr:cxnSp macro="">
      <xdr:nvCxnSpPr>
        <xdr:cNvPr id="2" name="AutoShape 144">
          <a:extLst>
            <a:ext uri="{FF2B5EF4-FFF2-40B4-BE49-F238E27FC236}">
              <a16:creationId xmlns:a16="http://schemas.microsoft.com/office/drawing/2014/main" xmlns="" id="{00000000-0008-0000-0000-000002000000}"/>
            </a:ext>
          </a:extLst>
        </xdr:cNvPr>
        <xdr:cNvCxnSpPr>
          <a:cxnSpLocks noChangeShapeType="1"/>
        </xdr:cNvCxnSpPr>
      </xdr:nvCxnSpPr>
      <xdr:spPr bwMode="auto">
        <a:xfrm flipV="1">
          <a:off x="838200" y="276225"/>
          <a:ext cx="1285875" cy="9526"/>
        </a:xfrm>
        <a:prstGeom prst="straightConnector1">
          <a:avLst/>
        </a:prstGeom>
        <a:noFill/>
        <a:ln w="9525">
          <a:solidFill>
            <a:srgbClr val="000000"/>
          </a:solidFill>
          <a:round/>
          <a:headEnd/>
          <a:tailEnd/>
        </a:ln>
      </xdr:spPr>
    </xdr:cxn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1365885</xdr:colOff>
      <xdr:row>1</xdr:row>
      <xdr:rowOff>15240</xdr:rowOff>
    </xdr:from>
    <xdr:to>
      <xdr:col>0</xdr:col>
      <xdr:colOff>2255520</xdr:colOff>
      <xdr:row>1</xdr:row>
      <xdr:rowOff>17146</xdr:rowOff>
    </xdr:to>
    <xdr:cxnSp macro="">
      <xdr:nvCxnSpPr>
        <xdr:cNvPr id="2" name="AutoShape 144">
          <a:extLst>
            <a:ext uri="{FF2B5EF4-FFF2-40B4-BE49-F238E27FC236}">
              <a16:creationId xmlns:a16="http://schemas.microsoft.com/office/drawing/2014/main" xmlns="" id="{00000000-0008-0000-0100-000002000000}"/>
            </a:ext>
          </a:extLst>
        </xdr:cNvPr>
        <xdr:cNvCxnSpPr>
          <a:cxnSpLocks noChangeShapeType="1"/>
        </xdr:cNvCxnSpPr>
      </xdr:nvCxnSpPr>
      <xdr:spPr bwMode="auto">
        <a:xfrm flipV="1">
          <a:off x="1365885" y="220980"/>
          <a:ext cx="889635" cy="1906"/>
        </a:xfrm>
        <a:prstGeom prst="straightConnector1">
          <a:avLst/>
        </a:prstGeom>
        <a:noFill/>
        <a:ln w="9525">
          <a:solidFill>
            <a:srgbClr val="000000"/>
          </a:solidFill>
          <a:round/>
          <a:headEnd/>
          <a:tailEnd/>
        </a:ln>
      </xdr:spPr>
    </xdr:cxn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1000125</xdr:colOff>
      <xdr:row>1</xdr:row>
      <xdr:rowOff>47627</xdr:rowOff>
    </xdr:from>
    <xdr:to>
      <xdr:col>0</xdr:col>
      <xdr:colOff>1943100</xdr:colOff>
      <xdr:row>1</xdr:row>
      <xdr:rowOff>57150</xdr:rowOff>
    </xdr:to>
    <xdr:cxnSp macro="">
      <xdr:nvCxnSpPr>
        <xdr:cNvPr id="2" name="AutoShape 144">
          <a:extLst>
            <a:ext uri="{FF2B5EF4-FFF2-40B4-BE49-F238E27FC236}">
              <a16:creationId xmlns:a16="http://schemas.microsoft.com/office/drawing/2014/main" xmlns="" id="{00000000-0008-0000-0200-000002000000}"/>
            </a:ext>
          </a:extLst>
        </xdr:cNvPr>
        <xdr:cNvCxnSpPr>
          <a:cxnSpLocks noChangeShapeType="1"/>
        </xdr:cNvCxnSpPr>
      </xdr:nvCxnSpPr>
      <xdr:spPr bwMode="auto">
        <a:xfrm>
          <a:off x="1000125" y="247652"/>
          <a:ext cx="942975" cy="9523"/>
        </a:xfrm>
        <a:prstGeom prst="straightConnector1">
          <a:avLst/>
        </a:prstGeom>
        <a:noFill/>
        <a:ln w="9525">
          <a:solidFill>
            <a:srgbClr val="000000"/>
          </a:solidFill>
          <a:round/>
          <a:headEnd/>
          <a:tailEnd/>
        </a:ln>
      </xdr:spPr>
    </xdr:cxn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1000125</xdr:colOff>
      <xdr:row>1</xdr:row>
      <xdr:rowOff>47627</xdr:rowOff>
    </xdr:from>
    <xdr:to>
      <xdr:col>0</xdr:col>
      <xdr:colOff>1943100</xdr:colOff>
      <xdr:row>1</xdr:row>
      <xdr:rowOff>57150</xdr:rowOff>
    </xdr:to>
    <xdr:cxnSp macro="">
      <xdr:nvCxnSpPr>
        <xdr:cNvPr id="2" name="AutoShape 144">
          <a:extLst>
            <a:ext uri="{FF2B5EF4-FFF2-40B4-BE49-F238E27FC236}">
              <a16:creationId xmlns:a16="http://schemas.microsoft.com/office/drawing/2014/main" xmlns="" id="{00000000-0008-0000-0300-000002000000}"/>
            </a:ext>
          </a:extLst>
        </xdr:cNvPr>
        <xdr:cNvCxnSpPr>
          <a:cxnSpLocks noChangeShapeType="1"/>
        </xdr:cNvCxnSpPr>
      </xdr:nvCxnSpPr>
      <xdr:spPr bwMode="auto">
        <a:xfrm>
          <a:off x="1000125" y="247652"/>
          <a:ext cx="942975" cy="9523"/>
        </a:xfrm>
        <a:prstGeom prst="straightConnector1">
          <a:avLst/>
        </a:prstGeom>
        <a:noFill/>
        <a:ln w="9525">
          <a:solidFill>
            <a:srgbClr val="000000"/>
          </a:solidFill>
          <a:round/>
          <a:headEnd/>
          <a:tailEnd/>
        </a:ln>
      </xdr:spPr>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P27"/>
  <sheetViews>
    <sheetView tabSelected="1" topLeftCell="A4" workbookViewId="0">
      <selection activeCell="G24" sqref="G24"/>
    </sheetView>
  </sheetViews>
  <sheetFormatPr defaultRowHeight="15"/>
  <cols>
    <col min="1" max="1" width="29.140625" customWidth="1"/>
    <col min="2" max="2" width="13.140625" customWidth="1"/>
    <col min="10" max="10" width="12.85546875" customWidth="1"/>
    <col min="11" max="11" width="8" customWidth="1"/>
  </cols>
  <sheetData>
    <row r="1" spans="1:16" ht="15.75">
      <c r="A1" s="43" t="s">
        <v>26</v>
      </c>
      <c r="B1" s="43"/>
      <c r="C1" s="1"/>
      <c r="D1" s="2"/>
      <c r="E1" s="3"/>
      <c r="F1" s="3"/>
      <c r="G1" s="3"/>
      <c r="H1" s="4"/>
      <c r="I1" s="4"/>
      <c r="J1" s="44" t="s">
        <v>0</v>
      </c>
      <c r="K1" s="44"/>
      <c r="L1" s="5"/>
      <c r="M1" s="5"/>
      <c r="N1" s="5"/>
      <c r="O1" s="5"/>
      <c r="P1" s="5"/>
    </row>
    <row r="2" spans="1:16" ht="15.75">
      <c r="A2" s="43"/>
      <c r="B2" s="43"/>
      <c r="C2" s="1"/>
      <c r="D2" s="2"/>
      <c r="E2" s="3"/>
      <c r="F2" s="3"/>
      <c r="G2" s="3"/>
      <c r="H2" s="4"/>
      <c r="I2" s="4"/>
      <c r="J2" s="4"/>
      <c r="K2" s="4"/>
      <c r="L2" s="5"/>
      <c r="M2" s="5"/>
      <c r="N2" s="5"/>
      <c r="O2" s="5"/>
      <c r="P2" s="5"/>
    </row>
    <row r="3" spans="1:16" ht="15.75">
      <c r="A3" s="6"/>
      <c r="B3" s="6"/>
      <c r="C3" s="1"/>
      <c r="D3" s="2"/>
      <c r="E3" s="3"/>
      <c r="F3" s="3"/>
      <c r="G3" s="3"/>
      <c r="H3" s="7"/>
      <c r="I3" s="7"/>
      <c r="J3" s="7"/>
      <c r="K3" s="4"/>
      <c r="L3" s="5"/>
      <c r="M3" s="5"/>
      <c r="N3" s="5"/>
      <c r="O3" s="5"/>
      <c r="P3" s="5"/>
    </row>
    <row r="4" spans="1:16" ht="15.75">
      <c r="A4" s="45" t="s">
        <v>1</v>
      </c>
      <c r="B4" s="45"/>
      <c r="C4" s="45"/>
      <c r="D4" s="45"/>
      <c r="E4" s="45"/>
      <c r="F4" s="45"/>
      <c r="G4" s="45"/>
      <c r="H4" s="45"/>
      <c r="I4" s="45"/>
      <c r="J4" s="45"/>
      <c r="K4" s="3"/>
      <c r="L4" s="5"/>
      <c r="M4" s="5"/>
      <c r="N4" s="5"/>
      <c r="O4" s="5"/>
      <c r="P4" s="5"/>
    </row>
    <row r="5" spans="1:16" ht="15.75">
      <c r="A5" s="46" t="s">
        <v>2</v>
      </c>
      <c r="B5" s="46"/>
      <c r="C5" s="47" t="s">
        <v>27</v>
      </c>
      <c r="D5" s="47"/>
      <c r="E5" s="47"/>
      <c r="F5" s="47"/>
      <c r="G5" s="47"/>
      <c r="H5" s="47"/>
      <c r="I5" s="47"/>
      <c r="J5" s="47"/>
      <c r="K5" s="47"/>
      <c r="L5" s="8"/>
      <c r="M5" s="8"/>
      <c r="N5" s="8"/>
      <c r="O5" s="8"/>
      <c r="P5" s="8"/>
    </row>
    <row r="6" spans="1:16" ht="15.75">
      <c r="A6" s="9"/>
      <c r="B6" s="9"/>
      <c r="C6" s="9"/>
      <c r="D6" s="9"/>
      <c r="E6" s="9"/>
      <c r="F6" s="9"/>
      <c r="G6" s="9"/>
      <c r="H6" s="9"/>
      <c r="I6" s="9"/>
      <c r="J6" s="9"/>
      <c r="K6" s="10"/>
      <c r="L6" s="8"/>
      <c r="M6" s="8"/>
      <c r="N6" s="8"/>
      <c r="O6" s="8"/>
      <c r="P6" s="8"/>
    </row>
    <row r="7" spans="1:16" ht="15.75">
      <c r="A7" s="48" t="s">
        <v>3</v>
      </c>
      <c r="B7" s="48"/>
      <c r="C7" s="48"/>
      <c r="D7" s="48"/>
      <c r="E7" s="48"/>
      <c r="F7" s="48"/>
      <c r="G7" s="48"/>
      <c r="H7" s="48"/>
      <c r="I7" s="48"/>
      <c r="J7" s="48"/>
      <c r="K7" s="10"/>
      <c r="L7" s="8"/>
      <c r="M7" s="8"/>
      <c r="N7" s="8"/>
      <c r="O7" s="8"/>
      <c r="P7" s="8"/>
    </row>
    <row r="8" spans="1:16" ht="16.5" thickBot="1">
      <c r="A8" s="11"/>
      <c r="B8" s="11"/>
      <c r="C8" s="11"/>
      <c r="D8" s="11"/>
      <c r="E8" s="11"/>
      <c r="F8" s="11"/>
      <c r="G8" s="11"/>
      <c r="H8" s="11"/>
      <c r="I8" s="11"/>
      <c r="J8" s="11"/>
      <c r="K8" s="10"/>
      <c r="L8" s="8"/>
      <c r="M8" s="8"/>
      <c r="N8" s="8"/>
      <c r="O8" s="8"/>
      <c r="P8" s="8"/>
    </row>
    <row r="9" spans="1:16" ht="110.25">
      <c r="A9" s="12" t="s">
        <v>4</v>
      </c>
      <c r="B9" s="12" t="s">
        <v>5</v>
      </c>
      <c r="C9" s="13" t="s">
        <v>6</v>
      </c>
      <c r="D9" s="14" t="s">
        <v>7</v>
      </c>
      <c r="E9" s="15" t="s">
        <v>8</v>
      </c>
      <c r="F9" s="13" t="s">
        <v>9</v>
      </c>
      <c r="G9" s="13" t="s">
        <v>31</v>
      </c>
      <c r="H9" s="13" t="s">
        <v>32</v>
      </c>
      <c r="I9" s="16" t="s">
        <v>10</v>
      </c>
      <c r="J9" s="16" t="s">
        <v>56</v>
      </c>
      <c r="K9" s="17" t="s">
        <v>11</v>
      </c>
      <c r="L9" s="8"/>
      <c r="M9" s="8"/>
      <c r="N9" s="8"/>
      <c r="O9" s="8"/>
      <c r="P9" s="8"/>
    </row>
    <row r="10" spans="1:16" ht="15.75">
      <c r="A10" s="18" t="s">
        <v>12</v>
      </c>
      <c r="B10" s="19"/>
      <c r="C10" s="20"/>
      <c r="D10" s="21"/>
      <c r="E10" s="22"/>
      <c r="F10" s="22"/>
      <c r="G10" s="22"/>
      <c r="H10" s="22"/>
      <c r="I10" s="23"/>
      <c r="J10" s="23"/>
      <c r="K10" s="24"/>
      <c r="L10" s="8"/>
      <c r="M10" s="8"/>
      <c r="N10" s="8"/>
      <c r="O10" s="8"/>
      <c r="P10" s="8"/>
    </row>
    <row r="11" spans="1:16" ht="94.5">
      <c r="A11" s="25" t="s">
        <v>28</v>
      </c>
      <c r="B11" s="19" t="s">
        <v>30</v>
      </c>
      <c r="C11" s="26">
        <v>1</v>
      </c>
      <c r="D11" s="21">
        <v>44318</v>
      </c>
      <c r="E11" s="22">
        <v>0</v>
      </c>
      <c r="F11" s="22">
        <v>1000</v>
      </c>
      <c r="G11" s="22">
        <v>1</v>
      </c>
      <c r="H11" s="22">
        <v>10</v>
      </c>
      <c r="I11" s="23">
        <f>F11+E11+(C11*D11)</f>
        <v>45318</v>
      </c>
      <c r="J11" s="23">
        <f>I11*H11*G11</f>
        <v>453180</v>
      </c>
      <c r="K11" s="24"/>
      <c r="L11" s="8"/>
      <c r="M11" s="8"/>
      <c r="N11" s="8"/>
      <c r="O11" s="8"/>
      <c r="P11" s="8"/>
    </row>
    <row r="12" spans="1:16" ht="94.5">
      <c r="A12" s="25" t="s">
        <v>34</v>
      </c>
      <c r="B12" s="39" t="s">
        <v>33</v>
      </c>
      <c r="C12" s="26">
        <v>1</v>
      </c>
      <c r="D12" s="21">
        <v>44318</v>
      </c>
      <c r="E12" s="22">
        <v>0</v>
      </c>
      <c r="F12" s="22">
        <v>1000</v>
      </c>
      <c r="G12" s="22">
        <v>1</v>
      </c>
      <c r="H12" s="22">
        <v>10</v>
      </c>
      <c r="I12" s="23">
        <f>F12+E12+(C12*D12)</f>
        <v>45318</v>
      </c>
      <c r="J12" s="23">
        <f t="shared" ref="J12:J13" si="0">I12*H12*G12</f>
        <v>453180</v>
      </c>
      <c r="K12" s="24"/>
      <c r="L12" s="8"/>
      <c r="M12" s="8"/>
      <c r="N12" s="8"/>
      <c r="O12" s="8"/>
      <c r="P12" s="8"/>
    </row>
    <row r="13" spans="1:16" ht="110.25">
      <c r="A13" s="25" t="s">
        <v>29</v>
      </c>
      <c r="B13" s="19" t="s">
        <v>35</v>
      </c>
      <c r="C13" s="26">
        <v>1</v>
      </c>
      <c r="D13" s="21">
        <v>44318</v>
      </c>
      <c r="E13" s="22">
        <v>0</v>
      </c>
      <c r="F13" s="22">
        <v>1000</v>
      </c>
      <c r="G13" s="22">
        <v>1</v>
      </c>
      <c r="H13" s="22">
        <v>10</v>
      </c>
      <c r="I13" s="23">
        <f>F13+E13+(C13*D13)</f>
        <v>45318</v>
      </c>
      <c r="J13" s="23">
        <f t="shared" si="0"/>
        <v>453180</v>
      </c>
      <c r="K13" s="24"/>
      <c r="L13" s="8"/>
      <c r="M13" s="8"/>
      <c r="N13" s="8"/>
      <c r="O13" s="8"/>
      <c r="P13" s="8"/>
    </row>
    <row r="14" spans="1:16" ht="24.75" customHeight="1">
      <c r="A14" s="18" t="s">
        <v>13</v>
      </c>
      <c r="B14" s="19"/>
      <c r="C14" s="26">
        <f>C15+C16</f>
        <v>0.7</v>
      </c>
      <c r="D14" s="21">
        <v>44318</v>
      </c>
      <c r="E14" s="22"/>
      <c r="F14" s="22"/>
      <c r="G14" s="22">
        <v>1</v>
      </c>
      <c r="H14" s="22">
        <f>H11</f>
        <v>10</v>
      </c>
      <c r="I14" s="23">
        <f>F14+E14+(C14*D14)</f>
        <v>31022.6</v>
      </c>
      <c r="J14" s="23">
        <f>I14*H14*G14</f>
        <v>310226</v>
      </c>
      <c r="K14" s="24"/>
      <c r="L14" s="8"/>
      <c r="M14" s="8"/>
      <c r="N14" s="8"/>
      <c r="O14" s="8"/>
      <c r="P14" s="8"/>
    </row>
    <row r="15" spans="1:16" ht="15.75">
      <c r="A15" s="19"/>
      <c r="B15" s="19" t="s">
        <v>14</v>
      </c>
      <c r="C15" s="26">
        <v>0.5</v>
      </c>
      <c r="D15" s="21"/>
      <c r="E15" s="22"/>
      <c r="F15" s="22"/>
      <c r="G15" s="22"/>
      <c r="H15" s="22"/>
      <c r="I15" s="23"/>
      <c r="J15" s="23"/>
      <c r="K15" s="24"/>
      <c r="L15" s="8"/>
      <c r="M15" s="8"/>
      <c r="N15" s="8"/>
      <c r="O15" s="8"/>
      <c r="P15" s="8"/>
    </row>
    <row r="16" spans="1:16" ht="15.75">
      <c r="A16" s="19"/>
      <c r="B16" s="19" t="s">
        <v>15</v>
      </c>
      <c r="C16" s="26">
        <v>0.2</v>
      </c>
      <c r="D16" s="21"/>
      <c r="E16" s="22"/>
      <c r="F16" s="22"/>
      <c r="G16" s="22"/>
      <c r="H16" s="22"/>
      <c r="I16" s="23"/>
      <c r="J16" s="23"/>
      <c r="K16" s="24"/>
      <c r="L16" s="8"/>
      <c r="M16" s="8"/>
      <c r="N16" s="8"/>
      <c r="O16" s="8"/>
      <c r="P16" s="8"/>
    </row>
    <row r="17" spans="1:16" ht="15.75">
      <c r="A17" s="18" t="s">
        <v>16</v>
      </c>
      <c r="B17" s="19"/>
      <c r="C17" s="26"/>
      <c r="D17" s="21"/>
      <c r="E17" s="22"/>
      <c r="F17" s="22"/>
      <c r="G17" s="22"/>
      <c r="H17" s="22"/>
      <c r="I17" s="23"/>
      <c r="J17" s="23"/>
      <c r="K17" s="24"/>
      <c r="L17" s="8"/>
      <c r="M17" s="8"/>
      <c r="N17" s="8"/>
      <c r="O17" s="8"/>
      <c r="P17" s="8"/>
    </row>
    <row r="18" spans="1:16" ht="15.75">
      <c r="A18" s="19" t="s">
        <v>17</v>
      </c>
      <c r="B18" s="19"/>
      <c r="C18" s="26"/>
      <c r="D18" s="21"/>
      <c r="E18" s="22"/>
      <c r="F18" s="22"/>
      <c r="G18" s="22"/>
      <c r="H18" s="22"/>
      <c r="I18" s="23"/>
      <c r="J18" s="23"/>
      <c r="K18" s="24"/>
      <c r="L18" s="8"/>
      <c r="M18" s="8"/>
      <c r="N18" s="8"/>
      <c r="O18" s="8"/>
      <c r="P18" s="8"/>
    </row>
    <row r="19" spans="1:16" ht="15.75">
      <c r="A19" s="19" t="s">
        <v>18</v>
      </c>
      <c r="B19" s="19"/>
      <c r="C19" s="26"/>
      <c r="D19" s="21"/>
      <c r="E19" s="22"/>
      <c r="F19" s="22"/>
      <c r="G19" s="22"/>
      <c r="H19" s="22"/>
      <c r="I19" s="23"/>
      <c r="J19" s="23"/>
      <c r="K19" s="24"/>
      <c r="L19" s="8"/>
      <c r="M19" s="8"/>
      <c r="N19" s="8"/>
      <c r="O19" s="8"/>
      <c r="P19" s="8"/>
    </row>
    <row r="20" spans="1:16" ht="15.75">
      <c r="A20" s="19" t="s">
        <v>19</v>
      </c>
      <c r="B20" s="19"/>
      <c r="C20" s="26"/>
      <c r="D20" s="21"/>
      <c r="E20" s="22"/>
      <c r="F20" s="22"/>
      <c r="G20" s="22"/>
      <c r="H20" s="22"/>
      <c r="I20" s="23"/>
      <c r="J20" s="23"/>
      <c r="K20" s="24"/>
      <c r="L20" s="8"/>
      <c r="M20" s="8"/>
      <c r="N20" s="8"/>
      <c r="O20" s="8"/>
      <c r="P20" s="8"/>
    </row>
    <row r="21" spans="1:16" ht="47.25">
      <c r="A21" s="19" t="s">
        <v>20</v>
      </c>
      <c r="B21" s="19"/>
      <c r="C21" s="26"/>
      <c r="D21" s="21"/>
      <c r="E21" s="22"/>
      <c r="F21" s="22"/>
      <c r="G21" s="22"/>
      <c r="H21" s="22"/>
      <c r="I21" s="23"/>
      <c r="J21" s="23"/>
      <c r="K21" s="24"/>
      <c r="L21" s="8"/>
      <c r="M21" s="8"/>
      <c r="N21" s="8"/>
      <c r="O21" s="8"/>
      <c r="P21" s="8"/>
    </row>
    <row r="22" spans="1:16" ht="15.75">
      <c r="A22" s="19" t="s">
        <v>21</v>
      </c>
      <c r="B22" s="19"/>
      <c r="C22" s="26"/>
      <c r="D22" s="21"/>
      <c r="E22" s="22"/>
      <c r="F22" s="22"/>
      <c r="G22" s="22"/>
      <c r="H22" s="22"/>
      <c r="I22" s="23"/>
      <c r="J22" s="23"/>
      <c r="K22" s="24"/>
      <c r="L22" s="8"/>
      <c r="M22" s="8"/>
      <c r="N22" s="8"/>
      <c r="O22" s="8"/>
      <c r="P22" s="8"/>
    </row>
    <row r="23" spans="1:16" ht="15.75">
      <c r="A23" s="18" t="s">
        <v>22</v>
      </c>
      <c r="B23" s="19"/>
      <c r="C23" s="26">
        <f>C24+C25</f>
        <v>0.7</v>
      </c>
      <c r="D23" s="21">
        <v>44318</v>
      </c>
      <c r="E23" s="22"/>
      <c r="F23" s="22"/>
      <c r="G23" s="22">
        <v>1</v>
      </c>
      <c r="H23" s="22">
        <v>10</v>
      </c>
      <c r="I23" s="23">
        <f>F23+E23+(C23*D23)</f>
        <v>31022.6</v>
      </c>
      <c r="J23" s="23">
        <f>I23*H23*G23</f>
        <v>310226</v>
      </c>
      <c r="K23" s="24"/>
      <c r="L23" s="8"/>
      <c r="M23" s="8"/>
      <c r="N23" s="8"/>
      <c r="O23" s="8"/>
      <c r="P23" s="8"/>
    </row>
    <row r="24" spans="1:16" ht="15.75">
      <c r="A24" s="19"/>
      <c r="B24" s="19" t="s">
        <v>14</v>
      </c>
      <c r="C24" s="26">
        <v>0.5</v>
      </c>
      <c r="D24" s="21"/>
      <c r="E24" s="22"/>
      <c r="F24" s="22"/>
      <c r="G24" s="22"/>
      <c r="H24" s="22"/>
      <c r="I24" s="23"/>
      <c r="J24" s="23"/>
      <c r="K24" s="24"/>
      <c r="L24" s="8"/>
      <c r="M24" s="8"/>
      <c r="N24" s="8"/>
      <c r="O24" s="8"/>
      <c r="P24" s="8"/>
    </row>
    <row r="25" spans="1:16" ht="15.75">
      <c r="A25" s="19"/>
      <c r="B25" s="19" t="s">
        <v>15</v>
      </c>
      <c r="C25" s="26">
        <v>0.2</v>
      </c>
      <c r="D25" s="21"/>
      <c r="E25" s="22"/>
      <c r="F25" s="22"/>
      <c r="G25" s="22"/>
      <c r="H25" s="22"/>
      <c r="I25" s="23"/>
      <c r="J25" s="23"/>
      <c r="K25" s="24"/>
      <c r="L25" s="8"/>
      <c r="M25" s="8"/>
      <c r="N25" s="8"/>
      <c r="O25" s="8"/>
      <c r="P25" s="8"/>
    </row>
    <row r="26" spans="1:16" ht="16.5" thickBot="1">
      <c r="A26" s="41" t="s">
        <v>23</v>
      </c>
      <c r="B26" s="42"/>
      <c r="C26" s="27"/>
      <c r="D26" s="28"/>
      <c r="E26" s="28"/>
      <c r="F26" s="28"/>
      <c r="G26" s="29"/>
      <c r="H26" s="28"/>
      <c r="I26" s="30">
        <f>SUM(I10:I25)</f>
        <v>197999.2</v>
      </c>
      <c r="J26" s="30">
        <f>J11+J12+J13+J14+J23</f>
        <v>1979992</v>
      </c>
      <c r="K26" s="31"/>
      <c r="L26" s="8"/>
      <c r="M26" s="8"/>
      <c r="N26" s="8"/>
      <c r="O26" s="8"/>
      <c r="P26" s="8"/>
    </row>
    <row r="27" spans="1:16" ht="15.75">
      <c r="A27" s="32"/>
      <c r="B27" s="32"/>
      <c r="C27" s="33"/>
      <c r="D27" s="34"/>
      <c r="E27" s="34"/>
      <c r="F27" s="34"/>
      <c r="G27" s="35"/>
      <c r="H27" s="34"/>
      <c r="I27" s="34"/>
      <c r="J27" s="34"/>
      <c r="K27" s="34"/>
      <c r="L27" s="8"/>
      <c r="M27" s="8"/>
      <c r="N27" s="8"/>
      <c r="O27" s="8"/>
      <c r="P27" s="8"/>
    </row>
  </sheetData>
  <mergeCells count="7">
    <mergeCell ref="A26:B26"/>
    <mergeCell ref="A1:B2"/>
    <mergeCell ref="J1:K1"/>
    <mergeCell ref="A4:J4"/>
    <mergeCell ref="A5:B5"/>
    <mergeCell ref="C5:K5"/>
    <mergeCell ref="A7:J7"/>
  </mergeCells>
  <pageMargins left="0.70866141732283472" right="0.70866141732283472" top="0.74803149606299213" bottom="0.74803149606299213" header="0.31496062992125984" footer="0.31496062992125984"/>
  <pageSetup paperSize="9" orientation="landscape" r:id="rId1"/>
  <drawing r:id="rId2"/>
</worksheet>
</file>

<file path=xl/worksheets/sheet2.xml><?xml version="1.0" encoding="utf-8"?>
<worksheet xmlns="http://schemas.openxmlformats.org/spreadsheetml/2006/main" xmlns:r="http://schemas.openxmlformats.org/officeDocument/2006/relationships">
  <dimension ref="A1:P31"/>
  <sheetViews>
    <sheetView topLeftCell="A23" workbookViewId="0">
      <selection activeCell="H29" sqref="H29"/>
    </sheetView>
  </sheetViews>
  <sheetFormatPr defaultRowHeight="15"/>
  <cols>
    <col min="1" max="1" width="34" customWidth="1"/>
    <col min="2" max="2" width="14.140625" customWidth="1"/>
    <col min="3" max="3" width="7" customWidth="1"/>
    <col min="5" max="5" width="7.42578125" customWidth="1"/>
    <col min="6" max="6" width="7.85546875" customWidth="1"/>
    <col min="7" max="8" width="7.42578125" customWidth="1"/>
    <col min="9" max="9" width="10.85546875" customWidth="1"/>
    <col min="10" max="10" width="11.7109375" customWidth="1"/>
    <col min="11" max="11" width="7.42578125" bestFit="1" customWidth="1"/>
  </cols>
  <sheetData>
    <row r="1" spans="1:16" ht="15.75">
      <c r="A1" s="43" t="s">
        <v>26</v>
      </c>
      <c r="B1" s="43"/>
      <c r="C1" s="1"/>
      <c r="D1" s="2"/>
      <c r="E1" s="3"/>
      <c r="F1" s="3"/>
      <c r="G1" s="3"/>
      <c r="H1" s="4"/>
      <c r="I1" s="4"/>
      <c r="J1" s="44" t="s">
        <v>0</v>
      </c>
      <c r="K1" s="44"/>
      <c r="L1" s="5"/>
      <c r="M1" s="5"/>
      <c r="N1" s="5"/>
      <c r="O1" s="5"/>
      <c r="P1" s="5"/>
    </row>
    <row r="2" spans="1:16" ht="6.6" customHeight="1">
      <c r="A2" s="43"/>
      <c r="B2" s="43"/>
      <c r="C2" s="1"/>
      <c r="D2" s="2"/>
      <c r="E2" s="3"/>
      <c r="F2" s="3"/>
      <c r="G2" s="3"/>
      <c r="H2" s="4"/>
      <c r="I2" s="4"/>
      <c r="J2" s="4"/>
      <c r="K2" s="4"/>
      <c r="L2" s="5"/>
      <c r="M2" s="5"/>
      <c r="N2" s="5"/>
      <c r="O2" s="5"/>
      <c r="P2" s="5"/>
    </row>
    <row r="3" spans="1:16" ht="15.75">
      <c r="A3" s="6"/>
      <c r="B3" s="6"/>
      <c r="C3" s="1"/>
      <c r="D3" s="2"/>
      <c r="E3" s="3"/>
      <c r="F3" s="3"/>
      <c r="G3" s="3"/>
      <c r="H3" s="7"/>
      <c r="I3" s="7"/>
      <c r="J3" s="7"/>
      <c r="K3" s="4"/>
      <c r="L3" s="5"/>
      <c r="M3" s="5"/>
      <c r="N3" s="5"/>
      <c r="O3" s="5"/>
      <c r="P3" s="5"/>
    </row>
    <row r="4" spans="1:16" ht="15.75">
      <c r="A4" s="45" t="s">
        <v>1</v>
      </c>
      <c r="B4" s="45"/>
      <c r="C4" s="45"/>
      <c r="D4" s="45"/>
      <c r="E4" s="45"/>
      <c r="F4" s="45"/>
      <c r="G4" s="45"/>
      <c r="H4" s="45"/>
      <c r="I4" s="45"/>
      <c r="J4" s="45"/>
      <c r="K4" s="3"/>
      <c r="L4" s="5"/>
      <c r="M4" s="5"/>
      <c r="N4" s="5"/>
      <c r="O4" s="5"/>
      <c r="P4" s="5"/>
    </row>
    <row r="5" spans="1:16" ht="15.75">
      <c r="A5" s="46" t="s">
        <v>24</v>
      </c>
      <c r="B5" s="46"/>
      <c r="C5" s="47" t="s">
        <v>36</v>
      </c>
      <c r="D5" s="47"/>
      <c r="E5" s="47"/>
      <c r="F5" s="47"/>
      <c r="G5" s="47"/>
      <c r="H5" s="47"/>
      <c r="I5" s="47"/>
      <c r="J5" s="47"/>
      <c r="K5" s="47"/>
      <c r="L5" s="8"/>
      <c r="M5" s="8"/>
      <c r="N5" s="8"/>
      <c r="O5" s="8"/>
      <c r="P5" s="8"/>
    </row>
    <row r="6" spans="1:16" ht="15.75">
      <c r="A6" s="9"/>
      <c r="B6" s="9"/>
      <c r="C6" s="9"/>
      <c r="D6" s="9"/>
      <c r="E6" s="9"/>
      <c r="F6" s="9"/>
      <c r="G6" s="9"/>
      <c r="H6" s="9"/>
      <c r="I6" s="9"/>
      <c r="J6" s="9"/>
      <c r="K6" s="10"/>
      <c r="L6" s="8"/>
      <c r="M6" s="8"/>
      <c r="N6" s="8"/>
      <c r="O6" s="8"/>
      <c r="P6" s="8"/>
    </row>
    <row r="7" spans="1:16" ht="15.75">
      <c r="A7" s="48" t="s">
        <v>3</v>
      </c>
      <c r="B7" s="48"/>
      <c r="C7" s="48"/>
      <c r="D7" s="48"/>
      <c r="E7" s="48"/>
      <c r="F7" s="48"/>
      <c r="G7" s="48"/>
      <c r="H7" s="48"/>
      <c r="I7" s="48"/>
      <c r="J7" s="48"/>
      <c r="K7" s="10"/>
      <c r="L7" s="8"/>
      <c r="M7" s="8"/>
      <c r="N7" s="8"/>
      <c r="O7" s="8"/>
      <c r="P7" s="8"/>
    </row>
    <row r="8" spans="1:16" ht="6.6" customHeight="1" thickBot="1">
      <c r="A8" s="11"/>
      <c r="B8" s="11"/>
      <c r="C8" s="11"/>
      <c r="D8" s="11"/>
      <c r="E8" s="11"/>
      <c r="F8" s="11"/>
      <c r="G8" s="11"/>
      <c r="H8" s="11"/>
      <c r="I8" s="11"/>
      <c r="J8" s="11"/>
      <c r="K8" s="10"/>
      <c r="L8" s="8"/>
      <c r="M8" s="8"/>
      <c r="N8" s="8"/>
      <c r="O8" s="8"/>
      <c r="P8" s="8"/>
    </row>
    <row r="9" spans="1:16" ht="120" customHeight="1">
      <c r="A9" s="12" t="s">
        <v>4</v>
      </c>
      <c r="B9" s="12" t="s">
        <v>5</v>
      </c>
      <c r="C9" s="13" t="s">
        <v>6</v>
      </c>
      <c r="D9" s="14" t="s">
        <v>7</v>
      </c>
      <c r="E9" s="15" t="s">
        <v>8</v>
      </c>
      <c r="F9" s="13" t="s">
        <v>9</v>
      </c>
      <c r="G9" s="13" t="s">
        <v>31</v>
      </c>
      <c r="H9" s="13" t="s">
        <v>32</v>
      </c>
      <c r="I9" s="16" t="s">
        <v>10</v>
      </c>
      <c r="J9" s="16" t="s">
        <v>56</v>
      </c>
      <c r="K9" s="17" t="s">
        <v>11</v>
      </c>
      <c r="L9" s="8"/>
      <c r="M9" s="8"/>
      <c r="N9" s="8"/>
      <c r="O9" s="8"/>
      <c r="P9" s="8"/>
    </row>
    <row r="10" spans="1:16" ht="34.15" customHeight="1">
      <c r="A10" s="18" t="s">
        <v>12</v>
      </c>
      <c r="B10" s="19"/>
      <c r="C10" s="20"/>
      <c r="D10" s="21"/>
      <c r="E10" s="22"/>
      <c r="F10" s="22"/>
      <c r="G10" s="22"/>
      <c r="H10" s="22"/>
      <c r="I10" s="23"/>
      <c r="J10" s="23"/>
      <c r="K10" s="24"/>
      <c r="L10" s="8"/>
      <c r="M10" s="8"/>
      <c r="N10" s="8"/>
      <c r="O10" s="8"/>
      <c r="P10" s="8"/>
    </row>
    <row r="11" spans="1:16" ht="64.5" customHeight="1">
      <c r="A11" s="40" t="s">
        <v>37</v>
      </c>
      <c r="B11" s="19" t="s">
        <v>38</v>
      </c>
      <c r="C11" s="26">
        <v>1</v>
      </c>
      <c r="D11" s="21">
        <v>44318</v>
      </c>
      <c r="E11" s="22">
        <v>0</v>
      </c>
      <c r="F11" s="22">
        <v>1000</v>
      </c>
      <c r="G11" s="49">
        <v>0.2</v>
      </c>
      <c r="H11" s="22">
        <v>2</v>
      </c>
      <c r="I11" s="23">
        <f>F11+E11+(C11*D11)</f>
        <v>45318</v>
      </c>
      <c r="J11" s="23">
        <f>I11*H11*G11</f>
        <v>18127.2</v>
      </c>
      <c r="K11" s="24"/>
      <c r="L11" s="8"/>
      <c r="M11" s="8"/>
      <c r="N11" s="8"/>
      <c r="O11" s="8"/>
      <c r="P11" s="8"/>
    </row>
    <row r="12" spans="1:16" ht="94.5">
      <c r="A12" s="40" t="s">
        <v>39</v>
      </c>
      <c r="B12" s="39" t="s">
        <v>40</v>
      </c>
      <c r="C12" s="26">
        <v>1</v>
      </c>
      <c r="D12" s="21">
        <v>44318</v>
      </c>
      <c r="E12" s="22">
        <v>0</v>
      </c>
      <c r="F12" s="22">
        <v>1000</v>
      </c>
      <c r="G12" s="49">
        <v>0.2</v>
      </c>
      <c r="H12" s="22">
        <v>2</v>
      </c>
      <c r="I12" s="23">
        <f>F12+E12+(C12*D12)</f>
        <v>45318</v>
      </c>
      <c r="J12" s="23">
        <f>I12*H12*G12</f>
        <v>18127.2</v>
      </c>
      <c r="K12" s="24"/>
      <c r="L12" s="8"/>
      <c r="M12" s="8"/>
      <c r="N12" s="8"/>
      <c r="O12" s="8"/>
      <c r="P12" s="8"/>
    </row>
    <row r="13" spans="1:16" ht="63">
      <c r="A13" s="25" t="s">
        <v>41</v>
      </c>
      <c r="B13" s="39" t="s">
        <v>42</v>
      </c>
      <c r="C13" s="26">
        <v>1</v>
      </c>
      <c r="D13" s="21">
        <v>44318</v>
      </c>
      <c r="E13" s="22">
        <v>0</v>
      </c>
      <c r="F13" s="22">
        <v>1000</v>
      </c>
      <c r="G13" s="49">
        <v>0.2</v>
      </c>
      <c r="H13" s="22">
        <v>2</v>
      </c>
      <c r="I13" s="23">
        <f t="shared" ref="I13:I17" si="0">F13+E13+(C13*D13)</f>
        <v>45318</v>
      </c>
      <c r="J13" s="23">
        <f t="shared" ref="J13:J17" si="1">I13*H13*G13</f>
        <v>18127.2</v>
      </c>
      <c r="K13" s="24"/>
      <c r="L13" s="8"/>
      <c r="M13" s="8"/>
      <c r="N13" s="8"/>
      <c r="O13" s="8"/>
      <c r="P13" s="8"/>
    </row>
    <row r="14" spans="1:16" ht="47.25">
      <c r="A14" s="25" t="s">
        <v>43</v>
      </c>
      <c r="B14" s="39" t="s">
        <v>42</v>
      </c>
      <c r="C14" s="26">
        <v>1</v>
      </c>
      <c r="D14" s="21">
        <v>44318</v>
      </c>
      <c r="E14" s="22">
        <v>0</v>
      </c>
      <c r="F14" s="22">
        <v>1000</v>
      </c>
      <c r="G14" s="49">
        <v>0.2</v>
      </c>
      <c r="H14" s="22">
        <v>2</v>
      </c>
      <c r="I14" s="23">
        <f t="shared" si="0"/>
        <v>45318</v>
      </c>
      <c r="J14" s="23">
        <f t="shared" si="1"/>
        <v>18127.2</v>
      </c>
      <c r="K14" s="24"/>
      <c r="L14" s="8"/>
      <c r="M14" s="8"/>
      <c r="N14" s="8"/>
      <c r="O14" s="8"/>
      <c r="P14" s="8"/>
    </row>
    <row r="15" spans="1:16" ht="126">
      <c r="A15" s="25" t="s">
        <v>44</v>
      </c>
      <c r="B15" s="39" t="s">
        <v>42</v>
      </c>
      <c r="C15" s="26">
        <v>1</v>
      </c>
      <c r="D15" s="21">
        <v>44318</v>
      </c>
      <c r="E15" s="22">
        <v>0</v>
      </c>
      <c r="F15" s="22">
        <v>1000</v>
      </c>
      <c r="G15" s="49">
        <v>0.2</v>
      </c>
      <c r="H15" s="22">
        <v>2</v>
      </c>
      <c r="I15" s="23">
        <f t="shared" si="0"/>
        <v>45318</v>
      </c>
      <c r="J15" s="23">
        <f t="shared" si="1"/>
        <v>18127.2</v>
      </c>
      <c r="K15" s="24"/>
      <c r="L15" s="8"/>
      <c r="M15" s="8"/>
      <c r="N15" s="8"/>
      <c r="O15" s="8"/>
      <c r="P15" s="8"/>
    </row>
    <row r="16" spans="1:16" ht="78.75">
      <c r="A16" s="40" t="s">
        <v>45</v>
      </c>
      <c r="B16" s="39" t="s">
        <v>46</v>
      </c>
      <c r="C16" s="26">
        <v>1</v>
      </c>
      <c r="D16" s="21">
        <v>44318</v>
      </c>
      <c r="E16" s="22">
        <v>0</v>
      </c>
      <c r="F16" s="22">
        <v>1000</v>
      </c>
      <c r="G16" s="49">
        <v>0.2</v>
      </c>
      <c r="H16" s="22">
        <v>2</v>
      </c>
      <c r="I16" s="23">
        <f t="shared" si="0"/>
        <v>45318</v>
      </c>
      <c r="J16" s="23">
        <f t="shared" si="1"/>
        <v>18127.2</v>
      </c>
      <c r="K16" s="24"/>
      <c r="L16" s="8"/>
      <c r="M16" s="8"/>
      <c r="N16" s="8"/>
      <c r="O16" s="8"/>
      <c r="P16" s="8"/>
    </row>
    <row r="17" spans="1:16" ht="110.25">
      <c r="A17" s="25" t="s">
        <v>47</v>
      </c>
      <c r="B17" s="39" t="s">
        <v>48</v>
      </c>
      <c r="C17" s="26">
        <v>1</v>
      </c>
      <c r="D17" s="21">
        <v>44318</v>
      </c>
      <c r="E17" s="22">
        <v>0</v>
      </c>
      <c r="F17" s="22">
        <v>1000</v>
      </c>
      <c r="G17" s="49">
        <v>0.2</v>
      </c>
      <c r="H17" s="22">
        <v>2</v>
      </c>
      <c r="I17" s="23">
        <f t="shared" si="0"/>
        <v>45318</v>
      </c>
      <c r="J17" s="23">
        <f t="shared" si="1"/>
        <v>18127.2</v>
      </c>
      <c r="K17" s="24"/>
      <c r="L17" s="8"/>
      <c r="M17" s="8"/>
      <c r="N17" s="8"/>
      <c r="O17" s="8"/>
      <c r="P17" s="8"/>
    </row>
    <row r="18" spans="1:16" ht="15.75">
      <c r="A18" s="18" t="s">
        <v>13</v>
      </c>
      <c r="B18" s="19"/>
      <c r="C18" s="26">
        <f>C19+C20</f>
        <v>0.7</v>
      </c>
      <c r="D18" s="21">
        <v>44318</v>
      </c>
      <c r="E18" s="22"/>
      <c r="F18" s="22"/>
      <c r="G18" s="49">
        <v>0.2</v>
      </c>
      <c r="H18" s="22">
        <f>H11</f>
        <v>2</v>
      </c>
      <c r="I18" s="23">
        <f>F18+E18+(C18*D18)</f>
        <v>31022.6</v>
      </c>
      <c r="J18" s="23">
        <f>I18*H18*G18</f>
        <v>12409.04</v>
      </c>
      <c r="K18" s="24"/>
      <c r="L18" s="8"/>
      <c r="M18" s="8"/>
      <c r="N18" s="8"/>
      <c r="O18" s="8"/>
      <c r="P18" s="8"/>
    </row>
    <row r="19" spans="1:16" ht="15.75">
      <c r="A19" s="19"/>
      <c r="B19" s="19" t="s">
        <v>14</v>
      </c>
      <c r="C19" s="26">
        <v>0.5</v>
      </c>
      <c r="D19" s="21"/>
      <c r="E19" s="22"/>
      <c r="F19" s="22"/>
      <c r="G19" s="22"/>
      <c r="H19" s="22"/>
      <c r="I19" s="23"/>
      <c r="J19" s="23"/>
      <c r="K19" s="24"/>
      <c r="L19" s="8"/>
      <c r="M19" s="8"/>
      <c r="N19" s="8"/>
      <c r="O19" s="8"/>
      <c r="P19" s="8"/>
    </row>
    <row r="20" spans="1:16" ht="15.75">
      <c r="A20" s="19"/>
      <c r="B20" s="19" t="s">
        <v>15</v>
      </c>
      <c r="C20" s="26">
        <v>0.2</v>
      </c>
      <c r="D20" s="21"/>
      <c r="E20" s="22"/>
      <c r="F20" s="22"/>
      <c r="G20" s="22"/>
      <c r="H20" s="22"/>
      <c r="I20" s="23"/>
      <c r="J20" s="23"/>
      <c r="K20" s="24"/>
      <c r="L20" s="8"/>
      <c r="M20" s="8"/>
      <c r="N20" s="8"/>
      <c r="O20" s="8"/>
      <c r="P20" s="8"/>
    </row>
    <row r="21" spans="1:16" ht="18.600000000000001" customHeight="1">
      <c r="A21" s="18" t="s">
        <v>16</v>
      </c>
      <c r="B21" s="19"/>
      <c r="C21" s="26"/>
      <c r="D21" s="21"/>
      <c r="E21" s="22"/>
      <c r="F21" s="22"/>
      <c r="G21" s="22"/>
      <c r="H21" s="22"/>
      <c r="I21" s="23"/>
      <c r="J21" s="23"/>
      <c r="K21" s="24"/>
      <c r="L21" s="8"/>
      <c r="M21" s="8"/>
      <c r="N21" s="8"/>
      <c r="O21" s="8"/>
      <c r="P21" s="8"/>
    </row>
    <row r="22" spans="1:16" ht="18.600000000000001" customHeight="1">
      <c r="A22" s="19" t="s">
        <v>17</v>
      </c>
      <c r="B22" s="19"/>
      <c r="C22" s="26"/>
      <c r="D22" s="21"/>
      <c r="E22" s="22"/>
      <c r="F22" s="22"/>
      <c r="G22" s="22"/>
      <c r="H22" s="22"/>
      <c r="I22" s="23"/>
      <c r="J22" s="23"/>
      <c r="K22" s="24"/>
      <c r="L22" s="8"/>
      <c r="M22" s="8"/>
      <c r="N22" s="8"/>
      <c r="O22" s="8"/>
      <c r="P22" s="8"/>
    </row>
    <row r="23" spans="1:16" ht="18.600000000000001" customHeight="1">
      <c r="A23" s="19" t="s">
        <v>18</v>
      </c>
      <c r="B23" s="19"/>
      <c r="C23" s="26"/>
      <c r="D23" s="21"/>
      <c r="E23" s="22"/>
      <c r="F23" s="22"/>
      <c r="G23" s="22"/>
      <c r="H23" s="22"/>
      <c r="I23" s="23"/>
      <c r="J23" s="23"/>
      <c r="K23" s="24"/>
      <c r="L23" s="8"/>
      <c r="M23" s="8"/>
      <c r="N23" s="8"/>
      <c r="O23" s="8"/>
      <c r="P23" s="8"/>
    </row>
    <row r="24" spans="1:16" ht="18.600000000000001" customHeight="1">
      <c r="A24" s="19" t="s">
        <v>19</v>
      </c>
      <c r="B24" s="19"/>
      <c r="C24" s="26"/>
      <c r="D24" s="21"/>
      <c r="E24" s="22"/>
      <c r="F24" s="22"/>
      <c r="G24" s="22"/>
      <c r="H24" s="22"/>
      <c r="I24" s="23"/>
      <c r="J24" s="23"/>
      <c r="K24" s="24"/>
      <c r="L24" s="8"/>
      <c r="M24" s="8"/>
      <c r="N24" s="8"/>
      <c r="O24" s="8"/>
      <c r="P24" s="8"/>
    </row>
    <row r="25" spans="1:16" ht="31.9" customHeight="1">
      <c r="A25" s="19" t="s">
        <v>20</v>
      </c>
      <c r="B25" s="19"/>
      <c r="C25" s="26">
        <v>24</v>
      </c>
      <c r="D25" s="21">
        <v>44318</v>
      </c>
      <c r="E25" s="22">
        <v>0</v>
      </c>
      <c r="F25" s="22">
        <v>0</v>
      </c>
      <c r="G25" s="22">
        <v>1</v>
      </c>
      <c r="H25" s="22">
        <v>10</v>
      </c>
      <c r="I25" s="23">
        <f t="shared" ref="I25" si="2">F25+E25+(C25*D25)</f>
        <v>1063632</v>
      </c>
      <c r="J25" s="23">
        <f t="shared" ref="J25" si="3">I25*H25*G25</f>
        <v>10636320</v>
      </c>
      <c r="K25" s="24"/>
      <c r="L25" s="8"/>
      <c r="M25" s="8"/>
      <c r="N25" s="8"/>
      <c r="O25" s="8"/>
      <c r="P25" s="8"/>
    </row>
    <row r="26" spans="1:16" ht="21.6" customHeight="1">
      <c r="A26" s="19" t="s">
        <v>21</v>
      </c>
      <c r="B26" s="19"/>
      <c r="C26" s="26"/>
      <c r="D26" s="21"/>
      <c r="E26" s="22"/>
      <c r="F26" s="22"/>
      <c r="G26" s="22"/>
      <c r="H26" s="22"/>
      <c r="I26" s="23"/>
      <c r="J26" s="23"/>
      <c r="K26" s="24"/>
      <c r="L26" s="8"/>
      <c r="M26" s="8"/>
      <c r="N26" s="8"/>
      <c r="O26" s="8"/>
      <c r="P26" s="8"/>
    </row>
    <row r="27" spans="1:16" ht="21.6" customHeight="1">
      <c r="A27" s="18" t="s">
        <v>22</v>
      </c>
      <c r="B27" s="19"/>
      <c r="C27" s="26">
        <f>C28+C29</f>
        <v>0.7</v>
      </c>
      <c r="D27" s="21">
        <v>44318</v>
      </c>
      <c r="E27" s="22"/>
      <c r="F27" s="22"/>
      <c r="G27" s="22">
        <v>0.2</v>
      </c>
      <c r="H27" s="22">
        <v>2</v>
      </c>
      <c r="I27" s="23">
        <f>F27+E27+(C27*D27)</f>
        <v>31022.6</v>
      </c>
      <c r="J27" s="23">
        <f>I27*H27*G27</f>
        <v>12409.04</v>
      </c>
      <c r="K27" s="24"/>
      <c r="L27" s="8"/>
      <c r="M27" s="8"/>
      <c r="N27" s="8"/>
      <c r="O27" s="8"/>
      <c r="P27" s="8"/>
    </row>
    <row r="28" spans="1:16" ht="26.45" customHeight="1">
      <c r="A28" s="19"/>
      <c r="B28" s="19" t="s">
        <v>14</v>
      </c>
      <c r="C28" s="26">
        <v>0.5</v>
      </c>
      <c r="D28" s="21"/>
      <c r="E28" s="22"/>
      <c r="F28" s="22"/>
      <c r="G28" s="22"/>
      <c r="H28" s="22"/>
      <c r="I28" s="23"/>
      <c r="J28" s="23"/>
      <c r="K28" s="24"/>
      <c r="L28" s="8"/>
      <c r="M28" s="8"/>
      <c r="N28" s="8"/>
      <c r="O28" s="8"/>
      <c r="P28" s="8"/>
    </row>
    <row r="29" spans="1:16" ht="26.45" customHeight="1">
      <c r="A29" s="19"/>
      <c r="B29" s="19" t="s">
        <v>15</v>
      </c>
      <c r="C29" s="26">
        <v>0.2</v>
      </c>
      <c r="D29" s="21"/>
      <c r="E29" s="22"/>
      <c r="F29" s="22"/>
      <c r="G29" s="22"/>
      <c r="H29" s="22"/>
      <c r="I29" s="23"/>
      <c r="J29" s="23"/>
      <c r="K29" s="24"/>
      <c r="L29" s="8"/>
      <c r="M29" s="8"/>
      <c r="N29" s="8"/>
      <c r="O29" s="8"/>
      <c r="P29" s="8"/>
    </row>
    <row r="30" spans="1:16" ht="26.45" customHeight="1" thickBot="1">
      <c r="A30" s="41" t="s">
        <v>23</v>
      </c>
      <c r="B30" s="42"/>
      <c r="C30" s="27"/>
      <c r="D30" s="28"/>
      <c r="E30" s="28"/>
      <c r="F30" s="28"/>
      <c r="G30" s="29"/>
      <c r="H30" s="28"/>
      <c r="I30" s="30">
        <f>SUM(I10:I29)</f>
        <v>1442903.2000000002</v>
      </c>
      <c r="J30" s="30">
        <f>SUM(J10:J29)</f>
        <v>10788028.479999999</v>
      </c>
      <c r="K30" s="31"/>
      <c r="L30" s="8"/>
      <c r="M30" s="8"/>
      <c r="N30" s="8"/>
      <c r="O30" s="8"/>
      <c r="P30" s="8"/>
    </row>
    <row r="31" spans="1:16" ht="15.75">
      <c r="A31" s="32"/>
      <c r="B31" s="32"/>
      <c r="C31" s="33"/>
      <c r="D31" s="34"/>
      <c r="E31" s="34"/>
      <c r="F31" s="34"/>
      <c r="G31" s="35"/>
      <c r="H31" s="34"/>
      <c r="I31" s="34"/>
      <c r="J31" s="34"/>
      <c r="K31" s="34"/>
      <c r="L31" s="8"/>
      <c r="M31" s="8"/>
      <c r="N31" s="8"/>
      <c r="O31" s="8"/>
      <c r="P31" s="8"/>
    </row>
  </sheetData>
  <mergeCells count="7">
    <mergeCell ref="A30:B30"/>
    <mergeCell ref="A1:B2"/>
    <mergeCell ref="J1:K1"/>
    <mergeCell ref="A4:J4"/>
    <mergeCell ref="A5:B5"/>
    <mergeCell ref="C5:K5"/>
    <mergeCell ref="A7:J7"/>
  </mergeCells>
  <pageMargins left="0.43307086614173229" right="0.23622047244094491" top="0.74803149606299213" bottom="0.74803149606299213" header="0.31496062992125984" footer="0.31496062992125984"/>
  <pageSetup paperSize="9" orientation="landscape" r:id="rId1"/>
  <drawing r:id="rId2"/>
</worksheet>
</file>

<file path=xl/worksheets/sheet3.xml><?xml version="1.0" encoding="utf-8"?>
<worksheet xmlns="http://schemas.openxmlformats.org/spreadsheetml/2006/main" xmlns:r="http://schemas.openxmlformats.org/officeDocument/2006/relationships">
  <dimension ref="A1:P27"/>
  <sheetViews>
    <sheetView topLeftCell="A16" workbookViewId="0">
      <selection activeCell="N12" sqref="N12"/>
    </sheetView>
  </sheetViews>
  <sheetFormatPr defaultRowHeight="15"/>
  <cols>
    <col min="1" max="1" width="31" customWidth="1"/>
    <col min="3" max="3" width="7.28515625" customWidth="1"/>
    <col min="5" max="5" width="7.7109375" customWidth="1"/>
    <col min="6" max="6" width="6.5703125" customWidth="1"/>
    <col min="7" max="7" width="6.85546875" customWidth="1"/>
    <col min="8" max="8" width="7.5703125" customWidth="1"/>
    <col min="9" max="9" width="12.5703125" customWidth="1"/>
    <col min="10" max="10" width="13.42578125" customWidth="1"/>
    <col min="11" max="11" width="7.42578125" customWidth="1"/>
  </cols>
  <sheetData>
    <row r="1" spans="1:16" ht="15.75">
      <c r="A1" s="43" t="s">
        <v>26</v>
      </c>
      <c r="B1" s="43"/>
      <c r="C1" s="1"/>
      <c r="D1" s="2"/>
      <c r="E1" s="3"/>
      <c r="F1" s="3"/>
      <c r="G1" s="3"/>
      <c r="H1" s="4"/>
      <c r="I1" s="4"/>
      <c r="J1" s="44" t="s">
        <v>0</v>
      </c>
      <c r="K1" s="44"/>
      <c r="L1" s="5"/>
      <c r="M1" s="5"/>
      <c r="N1" s="5"/>
      <c r="O1" s="5"/>
      <c r="P1" s="5"/>
    </row>
    <row r="2" spans="1:16" ht="15.75">
      <c r="A2" s="43"/>
      <c r="B2" s="43"/>
      <c r="C2" s="1"/>
      <c r="D2" s="2"/>
      <c r="E2" s="3"/>
      <c r="F2" s="3"/>
      <c r="G2" s="3"/>
      <c r="H2" s="4"/>
      <c r="I2" s="4"/>
      <c r="J2" s="4"/>
      <c r="K2" s="4"/>
      <c r="L2" s="5"/>
      <c r="M2" s="5"/>
      <c r="N2" s="5"/>
      <c r="O2" s="5"/>
      <c r="P2" s="5"/>
    </row>
    <row r="3" spans="1:16" ht="15.75">
      <c r="A3" s="6"/>
      <c r="B3" s="6"/>
      <c r="C3" s="1"/>
      <c r="D3" s="2"/>
      <c r="E3" s="3"/>
      <c r="F3" s="3"/>
      <c r="G3" s="3"/>
      <c r="H3" s="7"/>
      <c r="I3" s="7"/>
      <c r="J3" s="7"/>
      <c r="K3" s="4"/>
      <c r="L3" s="5"/>
      <c r="M3" s="5"/>
      <c r="N3" s="5"/>
      <c r="O3" s="5"/>
      <c r="P3" s="5"/>
    </row>
    <row r="4" spans="1:16" ht="15.75">
      <c r="A4" s="45" t="s">
        <v>1</v>
      </c>
      <c r="B4" s="45"/>
      <c r="C4" s="45"/>
      <c r="D4" s="45"/>
      <c r="E4" s="45"/>
      <c r="F4" s="45"/>
      <c r="G4" s="45"/>
      <c r="H4" s="45"/>
      <c r="I4" s="45"/>
      <c r="J4" s="45"/>
      <c r="K4" s="3"/>
      <c r="L4" s="5"/>
      <c r="M4" s="5"/>
      <c r="N4" s="5"/>
      <c r="O4" s="5"/>
      <c r="P4" s="5"/>
    </row>
    <row r="5" spans="1:16" ht="15.75">
      <c r="A5" s="46" t="s">
        <v>25</v>
      </c>
      <c r="B5" s="46"/>
      <c r="C5" s="47" t="s">
        <v>49</v>
      </c>
      <c r="D5" s="47"/>
      <c r="E5" s="47"/>
      <c r="F5" s="47"/>
      <c r="G5" s="47"/>
      <c r="H5" s="47"/>
      <c r="I5" s="47"/>
      <c r="J5" s="47"/>
      <c r="K5" s="47"/>
      <c r="L5" s="8"/>
      <c r="M5" s="8"/>
      <c r="N5" s="8"/>
      <c r="O5" s="8"/>
      <c r="P5" s="8"/>
    </row>
    <row r="6" spans="1:16" ht="15.75">
      <c r="A6" s="9"/>
      <c r="B6" s="9"/>
      <c r="C6" s="9"/>
      <c r="D6" s="9"/>
      <c r="E6" s="9"/>
      <c r="F6" s="9"/>
      <c r="G6" s="9"/>
      <c r="H6" s="9"/>
      <c r="I6" s="9"/>
      <c r="J6" s="9"/>
      <c r="K6" s="10"/>
      <c r="L6" s="8"/>
      <c r="M6" s="8"/>
      <c r="N6" s="8"/>
      <c r="O6" s="8"/>
      <c r="P6" s="8"/>
    </row>
    <row r="7" spans="1:16" ht="15.75">
      <c r="A7" s="48" t="s">
        <v>3</v>
      </c>
      <c r="B7" s="48"/>
      <c r="C7" s="48"/>
      <c r="D7" s="48"/>
      <c r="E7" s="48"/>
      <c r="F7" s="48"/>
      <c r="G7" s="48"/>
      <c r="H7" s="48"/>
      <c r="I7" s="48"/>
      <c r="J7" s="48"/>
      <c r="K7" s="10"/>
      <c r="L7" s="8"/>
      <c r="M7" s="8"/>
      <c r="N7" s="8"/>
      <c r="O7" s="8"/>
      <c r="P7" s="8"/>
    </row>
    <row r="8" spans="1:16" ht="16.5" thickBot="1">
      <c r="A8" s="11"/>
      <c r="B8" s="11"/>
      <c r="C8" s="11"/>
      <c r="D8" s="11"/>
      <c r="E8" s="11"/>
      <c r="F8" s="11"/>
      <c r="G8" s="11"/>
      <c r="H8" s="11"/>
      <c r="I8" s="11"/>
      <c r="J8" s="11"/>
      <c r="K8" s="10"/>
      <c r="L8" s="8"/>
      <c r="M8" s="8"/>
      <c r="N8" s="8"/>
      <c r="O8" s="8"/>
      <c r="P8" s="8"/>
    </row>
    <row r="9" spans="1:16" ht="135.75" customHeight="1">
      <c r="A9" s="12" t="s">
        <v>4</v>
      </c>
      <c r="B9" s="12" t="s">
        <v>5</v>
      </c>
      <c r="C9" s="13" t="s">
        <v>6</v>
      </c>
      <c r="D9" s="14" t="s">
        <v>7</v>
      </c>
      <c r="E9" s="15" t="s">
        <v>8</v>
      </c>
      <c r="F9" s="13" t="s">
        <v>9</v>
      </c>
      <c r="G9" s="13" t="s">
        <v>31</v>
      </c>
      <c r="H9" s="13" t="s">
        <v>32</v>
      </c>
      <c r="I9" s="16" t="s">
        <v>10</v>
      </c>
      <c r="J9" s="16" t="s">
        <v>56</v>
      </c>
      <c r="K9" s="17" t="s">
        <v>11</v>
      </c>
      <c r="L9" s="8"/>
      <c r="M9" s="8"/>
      <c r="N9" s="8"/>
      <c r="O9" s="8"/>
      <c r="P9" s="8"/>
    </row>
    <row r="10" spans="1:16" ht="24" customHeight="1">
      <c r="A10" s="18" t="s">
        <v>12</v>
      </c>
      <c r="B10" s="19"/>
      <c r="C10" s="20"/>
      <c r="D10" s="21"/>
      <c r="E10" s="22"/>
      <c r="F10" s="22"/>
      <c r="G10" s="22"/>
      <c r="H10" s="22"/>
      <c r="I10" s="23"/>
      <c r="J10" s="23"/>
      <c r="K10" s="24"/>
      <c r="L10" s="8"/>
      <c r="M10" s="8"/>
      <c r="N10" s="8"/>
      <c r="O10" s="8"/>
      <c r="P10" s="8"/>
    </row>
    <row r="11" spans="1:16" ht="78.75">
      <c r="A11" s="40" t="s">
        <v>50</v>
      </c>
      <c r="B11" s="19" t="s">
        <v>51</v>
      </c>
      <c r="C11" s="26">
        <v>1</v>
      </c>
      <c r="D11" s="21">
        <v>44318</v>
      </c>
      <c r="E11" s="22"/>
      <c r="F11" s="22">
        <v>1000</v>
      </c>
      <c r="G11" s="49">
        <v>0.2</v>
      </c>
      <c r="H11" s="22">
        <v>2</v>
      </c>
      <c r="I11" s="23">
        <f>F11+E11+(C11*D11)</f>
        <v>45318</v>
      </c>
      <c r="J11" s="23">
        <f>I11*H11*G11</f>
        <v>18127.2</v>
      </c>
      <c r="K11" s="24"/>
      <c r="L11" s="8"/>
      <c r="M11" s="8"/>
      <c r="N11" s="8"/>
      <c r="O11" s="8"/>
      <c r="P11" s="8"/>
    </row>
    <row r="12" spans="1:16" ht="47.25">
      <c r="A12" s="40" t="s">
        <v>52</v>
      </c>
      <c r="B12" s="19" t="s">
        <v>53</v>
      </c>
      <c r="C12" s="26">
        <v>1</v>
      </c>
      <c r="D12" s="21">
        <v>44318</v>
      </c>
      <c r="E12" s="22"/>
      <c r="F12" s="22">
        <v>1000</v>
      </c>
      <c r="G12" s="49">
        <v>0.2</v>
      </c>
      <c r="H12" s="22">
        <v>2</v>
      </c>
      <c r="I12" s="23">
        <f>F12+E12+(C12*D12)</f>
        <v>45318</v>
      </c>
      <c r="J12" s="23">
        <f>I12*H12*G12</f>
        <v>18127.2</v>
      </c>
      <c r="K12" s="24"/>
      <c r="L12" s="8"/>
      <c r="M12" s="8"/>
      <c r="N12" s="8"/>
      <c r="O12" s="8"/>
      <c r="P12" s="8"/>
    </row>
    <row r="13" spans="1:16" ht="110.25">
      <c r="A13" s="40" t="s">
        <v>54</v>
      </c>
      <c r="B13" s="19" t="s">
        <v>55</v>
      </c>
      <c r="C13" s="26">
        <v>0.5</v>
      </c>
      <c r="D13" s="21">
        <v>44318</v>
      </c>
      <c r="E13" s="22"/>
      <c r="F13" s="22">
        <v>1000</v>
      </c>
      <c r="G13" s="49">
        <v>0.2</v>
      </c>
      <c r="H13" s="22">
        <v>2</v>
      </c>
      <c r="I13" s="23">
        <f>F13+E13+(C13*D13)</f>
        <v>23159</v>
      </c>
      <c r="J13" s="23">
        <f>I13*H13*G13</f>
        <v>9263.6</v>
      </c>
      <c r="K13" s="24"/>
      <c r="L13" s="8"/>
      <c r="M13" s="8"/>
      <c r="N13" s="8"/>
      <c r="O13" s="8"/>
      <c r="P13" s="8"/>
    </row>
    <row r="14" spans="1:16" ht="19.149999999999999" customHeight="1">
      <c r="A14" s="18" t="s">
        <v>13</v>
      </c>
      <c r="B14" s="19"/>
      <c r="C14" s="26">
        <f>C15+C16</f>
        <v>0.7</v>
      </c>
      <c r="D14" s="21">
        <v>44318</v>
      </c>
      <c r="E14" s="22"/>
      <c r="F14" s="22"/>
      <c r="G14" s="49">
        <v>0.2</v>
      </c>
      <c r="H14" s="22">
        <f>H11</f>
        <v>2</v>
      </c>
      <c r="I14" s="23">
        <f>F14+E14+(C14*D14)</f>
        <v>31022.6</v>
      </c>
      <c r="J14" s="23">
        <f>I14*H14*G14</f>
        <v>12409.04</v>
      </c>
      <c r="K14" s="24"/>
      <c r="L14" s="8"/>
      <c r="M14" s="8"/>
      <c r="N14" s="8"/>
      <c r="O14" s="8"/>
      <c r="P14" s="8"/>
    </row>
    <row r="15" spans="1:16" ht="19.149999999999999" customHeight="1">
      <c r="A15" s="19"/>
      <c r="B15" s="19" t="s">
        <v>14</v>
      </c>
      <c r="C15" s="26">
        <v>0.5</v>
      </c>
      <c r="D15" s="21"/>
      <c r="E15" s="22"/>
      <c r="F15" s="22"/>
      <c r="G15" s="22"/>
      <c r="H15" s="22"/>
      <c r="I15" s="23"/>
      <c r="J15" s="23"/>
      <c r="K15" s="24"/>
      <c r="L15" s="8"/>
      <c r="M15" s="8"/>
      <c r="N15" s="8"/>
      <c r="O15" s="8"/>
      <c r="P15" s="8"/>
    </row>
    <row r="16" spans="1:16" ht="19.149999999999999" customHeight="1">
      <c r="A16" s="19"/>
      <c r="B16" s="19" t="s">
        <v>15</v>
      </c>
      <c r="C16" s="26">
        <v>0.2</v>
      </c>
      <c r="D16" s="21"/>
      <c r="E16" s="22"/>
      <c r="F16" s="22"/>
      <c r="G16" s="22"/>
      <c r="H16" s="22"/>
      <c r="I16" s="23"/>
      <c r="J16" s="23"/>
      <c r="K16" s="24"/>
      <c r="L16" s="8"/>
      <c r="M16" s="8"/>
      <c r="N16" s="8"/>
      <c r="O16" s="8"/>
      <c r="P16" s="8"/>
    </row>
    <row r="17" spans="1:16" ht="18.600000000000001" customHeight="1">
      <c r="A17" s="18" t="s">
        <v>16</v>
      </c>
      <c r="B17" s="19"/>
      <c r="C17" s="26"/>
      <c r="D17" s="21"/>
      <c r="E17" s="22"/>
      <c r="F17" s="22"/>
      <c r="G17" s="22"/>
      <c r="H17" s="22"/>
      <c r="I17" s="23"/>
      <c r="J17" s="23"/>
      <c r="K17" s="24"/>
      <c r="L17" s="8"/>
      <c r="M17" s="8"/>
      <c r="N17" s="8"/>
      <c r="O17" s="8"/>
      <c r="P17" s="8"/>
    </row>
    <row r="18" spans="1:16" ht="18.600000000000001" customHeight="1">
      <c r="A18" s="19" t="s">
        <v>17</v>
      </c>
      <c r="B18" s="19"/>
      <c r="C18" s="26"/>
      <c r="D18" s="21"/>
      <c r="E18" s="22"/>
      <c r="F18" s="22"/>
      <c r="G18" s="22"/>
      <c r="H18" s="22"/>
      <c r="I18" s="23"/>
      <c r="J18" s="23"/>
      <c r="K18" s="24"/>
      <c r="L18" s="8"/>
      <c r="M18" s="8"/>
      <c r="N18" s="8"/>
      <c r="O18" s="8"/>
      <c r="P18" s="8"/>
    </row>
    <row r="19" spans="1:16" ht="18.600000000000001" customHeight="1">
      <c r="A19" s="19" t="s">
        <v>18</v>
      </c>
      <c r="B19" s="19"/>
      <c r="C19" s="26"/>
      <c r="D19" s="21"/>
      <c r="E19" s="22"/>
      <c r="F19" s="22"/>
      <c r="G19" s="22"/>
      <c r="H19" s="22"/>
      <c r="I19" s="23"/>
      <c r="J19" s="23"/>
      <c r="K19" s="24"/>
      <c r="L19" s="8"/>
      <c r="M19" s="8"/>
      <c r="N19" s="8"/>
      <c r="O19" s="8"/>
      <c r="P19" s="8"/>
    </row>
    <row r="20" spans="1:16" ht="18.600000000000001" customHeight="1">
      <c r="A20" s="19" t="s">
        <v>19</v>
      </c>
      <c r="B20" s="19"/>
      <c r="C20" s="26"/>
      <c r="D20" s="21"/>
      <c r="E20" s="22"/>
      <c r="F20" s="22"/>
      <c r="G20" s="22"/>
      <c r="H20" s="22"/>
      <c r="I20" s="23"/>
      <c r="J20" s="23"/>
      <c r="K20" s="24"/>
      <c r="L20" s="8"/>
      <c r="M20" s="8"/>
      <c r="N20" s="8"/>
      <c r="O20" s="8"/>
      <c r="P20" s="8"/>
    </row>
    <row r="21" spans="1:16" ht="52.9" customHeight="1">
      <c r="A21" s="19" t="s">
        <v>20</v>
      </c>
      <c r="B21" s="19"/>
      <c r="C21" s="26">
        <v>24</v>
      </c>
      <c r="D21" s="21">
        <v>44318</v>
      </c>
      <c r="E21" s="22"/>
      <c r="F21" s="22"/>
      <c r="G21" s="22">
        <v>1</v>
      </c>
      <c r="H21" s="22">
        <v>10</v>
      </c>
      <c r="I21" s="23">
        <f t="shared" ref="I21" si="0">F21+E21+(C21*D21)</f>
        <v>1063632</v>
      </c>
      <c r="J21" s="23">
        <f t="shared" ref="J21" si="1">I21*H21*G21</f>
        <v>10636320</v>
      </c>
      <c r="K21" s="24"/>
      <c r="L21" s="8"/>
      <c r="M21" s="8"/>
      <c r="N21" s="8"/>
      <c r="O21" s="8"/>
      <c r="P21" s="8"/>
    </row>
    <row r="22" spans="1:16" ht="21.6" customHeight="1">
      <c r="A22" s="19" t="s">
        <v>21</v>
      </c>
      <c r="B22" s="19"/>
      <c r="C22" s="26"/>
      <c r="D22" s="21"/>
      <c r="E22" s="22"/>
      <c r="F22" s="22"/>
      <c r="G22" s="22"/>
      <c r="H22" s="22"/>
      <c r="I22" s="23"/>
      <c r="J22" s="23"/>
      <c r="K22" s="24"/>
      <c r="L22" s="8"/>
      <c r="M22" s="8"/>
      <c r="N22" s="8"/>
      <c r="O22" s="8"/>
      <c r="P22" s="8"/>
    </row>
    <row r="23" spans="1:16" ht="21.6" customHeight="1">
      <c r="A23" s="18" t="s">
        <v>22</v>
      </c>
      <c r="B23" s="19"/>
      <c r="C23" s="26">
        <f>C24+C25</f>
        <v>0.7</v>
      </c>
      <c r="D23" s="21">
        <v>44318</v>
      </c>
      <c r="E23" s="22"/>
      <c r="F23" s="22"/>
      <c r="G23" s="49">
        <v>0.2</v>
      </c>
      <c r="H23" s="22">
        <v>2</v>
      </c>
      <c r="I23" s="23">
        <f>F23+E23+(C23*D23)</f>
        <v>31022.6</v>
      </c>
      <c r="J23" s="23">
        <f>I23*H23*G23</f>
        <v>12409.04</v>
      </c>
      <c r="K23" s="24"/>
      <c r="L23" s="8"/>
      <c r="M23" s="8"/>
      <c r="N23" s="8"/>
      <c r="O23" s="8"/>
      <c r="P23" s="8"/>
    </row>
    <row r="24" spans="1:16" ht="21.6" customHeight="1">
      <c r="A24" s="19"/>
      <c r="B24" s="19" t="s">
        <v>14</v>
      </c>
      <c r="C24" s="26">
        <v>0.5</v>
      </c>
      <c r="D24" s="21"/>
      <c r="E24" s="22"/>
      <c r="F24" s="22"/>
      <c r="G24" s="22"/>
      <c r="H24" s="22"/>
      <c r="I24" s="23"/>
      <c r="J24" s="23"/>
      <c r="K24" s="24"/>
      <c r="L24" s="8"/>
      <c r="M24" s="8"/>
      <c r="N24" s="8"/>
      <c r="O24" s="8"/>
      <c r="P24" s="8"/>
    </row>
    <row r="25" spans="1:16" ht="21.6" customHeight="1">
      <c r="A25" s="19"/>
      <c r="B25" s="19" t="s">
        <v>15</v>
      </c>
      <c r="C25" s="26">
        <v>0.2</v>
      </c>
      <c r="D25" s="21"/>
      <c r="E25" s="22"/>
      <c r="F25" s="22"/>
      <c r="G25" s="22"/>
      <c r="H25" s="22"/>
      <c r="I25" s="23"/>
      <c r="J25" s="23"/>
      <c r="K25" s="24"/>
      <c r="L25" s="8"/>
      <c r="M25" s="8"/>
      <c r="N25" s="8"/>
      <c r="O25" s="8"/>
      <c r="P25" s="8"/>
    </row>
    <row r="26" spans="1:16" ht="21.6" customHeight="1" thickBot="1">
      <c r="A26" s="41" t="s">
        <v>23</v>
      </c>
      <c r="B26" s="42"/>
      <c r="C26" s="27"/>
      <c r="D26" s="28"/>
      <c r="E26" s="28"/>
      <c r="F26" s="28"/>
      <c r="G26" s="29"/>
      <c r="H26" s="28"/>
      <c r="I26" s="30">
        <f>SUM(I10:I25)</f>
        <v>1239472.2000000002</v>
      </c>
      <c r="J26" s="30">
        <f>SUM(J10:J25)</f>
        <v>10706656.079999998</v>
      </c>
      <c r="K26" s="31"/>
      <c r="L26" s="8"/>
      <c r="M26" s="8"/>
      <c r="N26" s="8"/>
      <c r="O26" s="8"/>
      <c r="P26" s="8"/>
    </row>
    <row r="27" spans="1:16" ht="15.75">
      <c r="A27" s="32"/>
      <c r="B27" s="32"/>
      <c r="C27" s="33"/>
      <c r="D27" s="34"/>
      <c r="E27" s="34"/>
      <c r="F27" s="34"/>
      <c r="G27" s="35"/>
      <c r="H27" s="34"/>
      <c r="I27" s="34"/>
      <c r="J27" s="34"/>
      <c r="K27" s="34"/>
      <c r="L27" s="8"/>
      <c r="M27" s="8"/>
      <c r="N27" s="8"/>
      <c r="O27" s="8"/>
      <c r="P27" s="8"/>
    </row>
  </sheetData>
  <mergeCells count="7">
    <mergeCell ref="A26:B26"/>
    <mergeCell ref="A1:B2"/>
    <mergeCell ref="J1:K1"/>
    <mergeCell ref="A4:J4"/>
    <mergeCell ref="A5:B5"/>
    <mergeCell ref="C5:K5"/>
    <mergeCell ref="A7:J7"/>
  </mergeCells>
  <pageMargins left="0.70866141732283472" right="0.70866141732283472" top="0.74803149606299213" bottom="0.74803149606299213" header="0.31496062992125984" footer="0.31496062992125984"/>
  <pageSetup paperSize="9" orientation="landscape" r:id="rId1"/>
  <drawing r:id="rId2"/>
</worksheet>
</file>

<file path=xl/worksheets/sheet4.xml><?xml version="1.0" encoding="utf-8"?>
<worksheet xmlns="http://schemas.openxmlformats.org/spreadsheetml/2006/main" xmlns:r="http://schemas.openxmlformats.org/officeDocument/2006/relationships">
  <dimension ref="A1:P27"/>
  <sheetViews>
    <sheetView workbookViewId="0">
      <selection activeCell="M11" sqref="M11"/>
    </sheetView>
  </sheetViews>
  <sheetFormatPr defaultRowHeight="15"/>
  <cols>
    <col min="1" max="1" width="32.140625" customWidth="1"/>
    <col min="9" max="9" width="10.140625" customWidth="1"/>
    <col min="10" max="10" width="11.7109375" customWidth="1"/>
    <col min="11" max="11" width="7.28515625" customWidth="1"/>
  </cols>
  <sheetData>
    <row r="1" spans="1:16" ht="15.75">
      <c r="A1" s="43" t="s">
        <v>26</v>
      </c>
      <c r="B1" s="43"/>
      <c r="C1" s="1"/>
      <c r="D1" s="2"/>
      <c r="E1" s="3"/>
      <c r="F1" s="3"/>
      <c r="G1" s="3"/>
      <c r="H1" s="4"/>
      <c r="I1" s="4"/>
      <c r="J1" s="44" t="s">
        <v>0</v>
      </c>
      <c r="K1" s="44"/>
      <c r="L1" s="5"/>
      <c r="M1" s="5"/>
      <c r="N1" s="5"/>
      <c r="O1" s="5"/>
      <c r="P1" s="5"/>
    </row>
    <row r="2" spans="1:16" ht="15.75">
      <c r="A2" s="43"/>
      <c r="B2" s="43"/>
      <c r="C2" s="1"/>
      <c r="D2" s="2"/>
      <c r="E2" s="3"/>
      <c r="F2" s="3"/>
      <c r="G2" s="3"/>
      <c r="H2" s="4"/>
      <c r="I2" s="4"/>
      <c r="J2" s="4"/>
      <c r="K2" s="4"/>
      <c r="L2" s="5"/>
      <c r="M2" s="5"/>
      <c r="N2" s="5"/>
      <c r="O2" s="5"/>
      <c r="P2" s="5"/>
    </row>
    <row r="3" spans="1:16" ht="15.75">
      <c r="A3" s="36"/>
      <c r="B3" s="36"/>
      <c r="C3" s="1"/>
      <c r="D3" s="2"/>
      <c r="E3" s="3"/>
      <c r="F3" s="3"/>
      <c r="G3" s="3"/>
      <c r="H3" s="37"/>
      <c r="I3" s="37"/>
      <c r="J3" s="37"/>
      <c r="K3" s="4"/>
      <c r="L3" s="5"/>
      <c r="M3" s="5"/>
      <c r="N3" s="5"/>
      <c r="O3" s="5"/>
      <c r="P3" s="5"/>
    </row>
    <row r="4" spans="1:16" ht="15.75">
      <c r="A4" s="45" t="s">
        <v>1</v>
      </c>
      <c r="B4" s="45"/>
      <c r="C4" s="45"/>
      <c r="D4" s="45"/>
      <c r="E4" s="45"/>
      <c r="F4" s="45"/>
      <c r="G4" s="45"/>
      <c r="H4" s="45"/>
      <c r="I4" s="45"/>
      <c r="J4" s="45"/>
      <c r="K4" s="3"/>
      <c r="L4" s="5"/>
      <c r="M4" s="5"/>
      <c r="N4" s="5"/>
      <c r="O4" s="5"/>
      <c r="P4" s="5"/>
    </row>
    <row r="5" spans="1:16" ht="15.75">
      <c r="A5" s="46" t="s">
        <v>60</v>
      </c>
      <c r="B5" s="46"/>
      <c r="C5" s="47" t="s">
        <v>57</v>
      </c>
      <c r="D5" s="47"/>
      <c r="E5" s="47"/>
      <c r="F5" s="47"/>
      <c r="G5" s="47"/>
      <c r="H5" s="47"/>
      <c r="I5" s="47"/>
      <c r="J5" s="47"/>
      <c r="K5" s="47"/>
      <c r="L5" s="8"/>
      <c r="M5" s="8"/>
      <c r="N5" s="8"/>
      <c r="O5" s="8"/>
      <c r="P5" s="8"/>
    </row>
    <row r="6" spans="1:16" ht="15.75">
      <c r="A6" s="9"/>
      <c r="B6" s="9"/>
      <c r="C6" s="9"/>
      <c r="D6" s="9"/>
      <c r="E6" s="9"/>
      <c r="F6" s="9"/>
      <c r="G6" s="9"/>
      <c r="H6" s="9"/>
      <c r="I6" s="9"/>
      <c r="J6" s="9"/>
      <c r="K6" s="10"/>
      <c r="L6" s="8"/>
      <c r="M6" s="8"/>
      <c r="N6" s="8"/>
      <c r="O6" s="8"/>
      <c r="P6" s="8"/>
    </row>
    <row r="7" spans="1:16" ht="15.75">
      <c r="A7" s="48" t="s">
        <v>3</v>
      </c>
      <c r="B7" s="48"/>
      <c r="C7" s="48"/>
      <c r="D7" s="48"/>
      <c r="E7" s="48"/>
      <c r="F7" s="48"/>
      <c r="G7" s="48"/>
      <c r="H7" s="48"/>
      <c r="I7" s="48"/>
      <c r="J7" s="48"/>
      <c r="K7" s="10"/>
      <c r="L7" s="8"/>
      <c r="M7" s="8"/>
      <c r="N7" s="8"/>
      <c r="O7" s="8"/>
      <c r="P7" s="8"/>
    </row>
    <row r="8" spans="1:16" ht="16.5" thickBot="1">
      <c r="A8" s="38"/>
      <c r="B8" s="38"/>
      <c r="C8" s="38"/>
      <c r="D8" s="38"/>
      <c r="E8" s="38"/>
      <c r="F8" s="38"/>
      <c r="G8" s="38"/>
      <c r="H8" s="38"/>
      <c r="I8" s="38"/>
      <c r="J8" s="38"/>
      <c r="K8" s="10"/>
      <c r="L8" s="8"/>
      <c r="M8" s="8"/>
      <c r="N8" s="8"/>
      <c r="O8" s="8"/>
      <c r="P8" s="8"/>
    </row>
    <row r="9" spans="1:16" ht="110.45" customHeight="1">
      <c r="A9" s="12" t="s">
        <v>4</v>
      </c>
      <c r="B9" s="12" t="s">
        <v>5</v>
      </c>
      <c r="C9" s="13" t="s">
        <v>6</v>
      </c>
      <c r="D9" s="14" t="s">
        <v>7</v>
      </c>
      <c r="E9" s="15" t="s">
        <v>8</v>
      </c>
      <c r="F9" s="13" t="s">
        <v>9</v>
      </c>
      <c r="G9" s="13" t="s">
        <v>31</v>
      </c>
      <c r="H9" s="13" t="s">
        <v>32</v>
      </c>
      <c r="I9" s="16" t="s">
        <v>10</v>
      </c>
      <c r="J9" s="16" t="s">
        <v>56</v>
      </c>
      <c r="K9" s="17" t="s">
        <v>11</v>
      </c>
      <c r="L9" s="8"/>
      <c r="M9" s="8"/>
      <c r="N9" s="8"/>
      <c r="O9" s="8"/>
      <c r="P9" s="8"/>
    </row>
    <row r="10" spans="1:16" ht="25.9" customHeight="1">
      <c r="A10" s="18" t="s">
        <v>12</v>
      </c>
      <c r="B10" s="19"/>
      <c r="C10" s="20"/>
      <c r="D10" s="21"/>
      <c r="E10" s="22"/>
      <c r="F10" s="22"/>
      <c r="G10" s="22"/>
      <c r="H10" s="22"/>
      <c r="I10" s="23"/>
      <c r="J10" s="23"/>
      <c r="K10" s="24"/>
      <c r="L10" s="8"/>
      <c r="M10" s="8"/>
      <c r="N10" s="8"/>
      <c r="O10" s="8"/>
      <c r="P10" s="8"/>
    </row>
    <row r="11" spans="1:16" ht="94.5">
      <c r="A11" s="40" t="s">
        <v>58</v>
      </c>
      <c r="B11" s="19" t="s">
        <v>59</v>
      </c>
      <c r="C11" s="26">
        <v>1</v>
      </c>
      <c r="D11" s="21">
        <v>44318</v>
      </c>
      <c r="E11" s="22"/>
      <c r="F11" s="22">
        <v>1000</v>
      </c>
      <c r="G11" s="49">
        <v>0.2</v>
      </c>
      <c r="H11" s="22">
        <v>2</v>
      </c>
      <c r="I11" s="23">
        <f>F11+E11+(C11*D11)</f>
        <v>45318</v>
      </c>
      <c r="J11" s="23">
        <f>I11*H11*G11</f>
        <v>18127.2</v>
      </c>
      <c r="K11" s="24"/>
      <c r="L11" s="8"/>
      <c r="M11" s="8"/>
      <c r="N11" s="8"/>
      <c r="O11" s="8"/>
      <c r="P11" s="8"/>
    </row>
    <row r="12" spans="1:16" ht="47.25">
      <c r="A12" s="40" t="s">
        <v>52</v>
      </c>
      <c r="B12" s="19" t="s">
        <v>53</v>
      </c>
      <c r="C12" s="26">
        <v>1</v>
      </c>
      <c r="D12" s="21">
        <v>44318</v>
      </c>
      <c r="E12" s="22"/>
      <c r="F12" s="22">
        <v>1000</v>
      </c>
      <c r="G12" s="49">
        <v>0.2</v>
      </c>
      <c r="H12" s="22">
        <v>2</v>
      </c>
      <c r="I12" s="23">
        <f>F12+E12+(C12*D12)</f>
        <v>45318</v>
      </c>
      <c r="J12" s="23">
        <f>I12*H12*G12</f>
        <v>18127.2</v>
      </c>
      <c r="K12" s="24"/>
      <c r="L12" s="8"/>
      <c r="M12" s="8"/>
      <c r="N12" s="8"/>
      <c r="O12" s="8"/>
      <c r="P12" s="8"/>
    </row>
    <row r="13" spans="1:16" ht="110.25">
      <c r="A13" s="25" t="s">
        <v>54</v>
      </c>
      <c r="B13" s="19" t="s">
        <v>55</v>
      </c>
      <c r="C13" s="26">
        <v>0.5</v>
      </c>
      <c r="D13" s="21">
        <v>44318</v>
      </c>
      <c r="E13" s="22"/>
      <c r="F13" s="22">
        <v>1000</v>
      </c>
      <c r="G13" s="49">
        <v>0.2</v>
      </c>
      <c r="H13" s="22">
        <v>2</v>
      </c>
      <c r="I13" s="23">
        <f>F13+E13+(C13*D13)</f>
        <v>23159</v>
      </c>
      <c r="J13" s="23">
        <f>I13*H13*G13</f>
        <v>9263.6</v>
      </c>
      <c r="K13" s="24"/>
      <c r="L13" s="8"/>
      <c r="M13" s="8"/>
      <c r="N13" s="8"/>
      <c r="O13" s="8"/>
      <c r="P13" s="8"/>
    </row>
    <row r="14" spans="1:16" ht="18.600000000000001" customHeight="1">
      <c r="A14" s="18" t="s">
        <v>13</v>
      </c>
      <c r="B14" s="19"/>
      <c r="C14" s="26">
        <f>C15+C16</f>
        <v>0.7</v>
      </c>
      <c r="D14" s="21">
        <v>44318</v>
      </c>
      <c r="E14" s="22"/>
      <c r="F14" s="22"/>
      <c r="G14" s="49">
        <v>0.2</v>
      </c>
      <c r="H14" s="22">
        <f>H11</f>
        <v>2</v>
      </c>
      <c r="I14" s="23">
        <f>F14+E14+(C14*D14)</f>
        <v>31022.6</v>
      </c>
      <c r="J14" s="23">
        <f>I14*H14*G14</f>
        <v>12409.04</v>
      </c>
      <c r="K14" s="24"/>
      <c r="L14" s="8"/>
      <c r="M14" s="8"/>
      <c r="N14" s="8"/>
      <c r="O14" s="8"/>
      <c r="P14" s="8"/>
    </row>
    <row r="15" spans="1:16" ht="18.600000000000001" customHeight="1">
      <c r="A15" s="19"/>
      <c r="B15" s="19" t="s">
        <v>14</v>
      </c>
      <c r="C15" s="26">
        <v>0.5</v>
      </c>
      <c r="D15" s="21"/>
      <c r="E15" s="22"/>
      <c r="F15" s="22"/>
      <c r="G15" s="49"/>
      <c r="H15" s="22"/>
      <c r="I15" s="23"/>
      <c r="J15" s="23"/>
      <c r="K15" s="24"/>
      <c r="L15" s="8"/>
      <c r="M15" s="8"/>
      <c r="N15" s="8"/>
      <c r="O15" s="8"/>
      <c r="P15" s="8"/>
    </row>
    <row r="16" spans="1:16" ht="18.600000000000001" customHeight="1">
      <c r="A16" s="19"/>
      <c r="B16" s="19" t="s">
        <v>15</v>
      </c>
      <c r="C16" s="26">
        <v>0.2</v>
      </c>
      <c r="D16" s="21"/>
      <c r="E16" s="22"/>
      <c r="F16" s="22"/>
      <c r="G16" s="49"/>
      <c r="H16" s="22"/>
      <c r="I16" s="23"/>
      <c r="J16" s="23"/>
      <c r="K16" s="24"/>
      <c r="L16" s="8"/>
      <c r="M16" s="8"/>
      <c r="N16" s="8"/>
      <c r="O16" s="8"/>
      <c r="P16" s="8"/>
    </row>
    <row r="17" spans="1:16" ht="18.600000000000001" customHeight="1">
      <c r="A17" s="18" t="s">
        <v>16</v>
      </c>
      <c r="B17" s="19"/>
      <c r="C17" s="26"/>
      <c r="D17" s="21"/>
      <c r="E17" s="22"/>
      <c r="F17" s="22"/>
      <c r="G17" s="49"/>
      <c r="H17" s="22"/>
      <c r="I17" s="23"/>
      <c r="J17" s="23"/>
      <c r="K17" s="24"/>
      <c r="L17" s="8"/>
      <c r="M17" s="8"/>
      <c r="N17" s="8"/>
      <c r="O17" s="8"/>
      <c r="P17" s="8"/>
    </row>
    <row r="18" spans="1:16" ht="18.600000000000001" customHeight="1">
      <c r="A18" s="19" t="s">
        <v>17</v>
      </c>
      <c r="B18" s="19"/>
      <c r="C18" s="26"/>
      <c r="D18" s="21"/>
      <c r="E18" s="22"/>
      <c r="F18" s="22"/>
      <c r="G18" s="49"/>
      <c r="H18" s="22"/>
      <c r="I18" s="23"/>
      <c r="J18" s="23"/>
      <c r="K18" s="24"/>
      <c r="L18" s="8"/>
      <c r="M18" s="8"/>
      <c r="N18" s="8"/>
      <c r="O18" s="8"/>
      <c r="P18" s="8"/>
    </row>
    <row r="19" spans="1:16" ht="18.600000000000001" customHeight="1">
      <c r="A19" s="19" t="s">
        <v>18</v>
      </c>
      <c r="B19" s="19"/>
      <c r="C19" s="26"/>
      <c r="D19" s="21"/>
      <c r="E19" s="22"/>
      <c r="F19" s="22"/>
      <c r="G19" s="49"/>
      <c r="H19" s="22"/>
      <c r="I19" s="23"/>
      <c r="J19" s="23"/>
      <c r="K19" s="24"/>
      <c r="L19" s="8"/>
      <c r="M19" s="8"/>
      <c r="N19" s="8"/>
      <c r="O19" s="8"/>
      <c r="P19" s="8"/>
    </row>
    <row r="20" spans="1:16" ht="18.600000000000001" customHeight="1">
      <c r="A20" s="19" t="s">
        <v>19</v>
      </c>
      <c r="B20" s="19"/>
      <c r="C20" s="26"/>
      <c r="D20" s="21"/>
      <c r="E20" s="22"/>
      <c r="F20" s="22"/>
      <c r="G20" s="49"/>
      <c r="H20" s="22"/>
      <c r="I20" s="23"/>
      <c r="J20" s="23"/>
      <c r="K20" s="24"/>
      <c r="L20" s="8"/>
      <c r="M20" s="8"/>
      <c r="N20" s="8"/>
      <c r="O20" s="8"/>
      <c r="P20" s="8"/>
    </row>
    <row r="21" spans="1:16" ht="49.15" customHeight="1">
      <c r="A21" s="19" t="s">
        <v>20</v>
      </c>
      <c r="B21" s="19"/>
      <c r="C21" s="26">
        <v>24</v>
      </c>
      <c r="D21" s="21">
        <v>44318</v>
      </c>
      <c r="E21" s="22"/>
      <c r="F21" s="22"/>
      <c r="G21" s="22">
        <v>1</v>
      </c>
      <c r="H21" s="22">
        <v>10</v>
      </c>
      <c r="I21" s="23">
        <f t="shared" ref="I21" si="0">F21+E21+(C21*D21)</f>
        <v>1063632</v>
      </c>
      <c r="J21" s="23">
        <f t="shared" ref="J21" si="1">I21*H21*G21</f>
        <v>10636320</v>
      </c>
      <c r="K21" s="24"/>
      <c r="L21" s="8"/>
      <c r="M21" s="8"/>
      <c r="N21" s="8"/>
      <c r="O21" s="8"/>
      <c r="P21" s="8"/>
    </row>
    <row r="22" spans="1:16" ht="19.899999999999999" customHeight="1">
      <c r="A22" s="19" t="s">
        <v>21</v>
      </c>
      <c r="B22" s="19"/>
      <c r="C22" s="26"/>
      <c r="D22" s="21"/>
      <c r="E22" s="22"/>
      <c r="F22" s="22"/>
      <c r="G22" s="49"/>
      <c r="H22" s="22"/>
      <c r="I22" s="23"/>
      <c r="J22" s="23"/>
      <c r="K22" s="24"/>
      <c r="L22" s="8"/>
      <c r="M22" s="8"/>
      <c r="N22" s="8"/>
      <c r="O22" s="8"/>
      <c r="P22" s="8"/>
    </row>
    <row r="23" spans="1:16" ht="19.899999999999999" customHeight="1">
      <c r="A23" s="18" t="s">
        <v>22</v>
      </c>
      <c r="B23" s="19"/>
      <c r="C23" s="26">
        <f>C24+C25</f>
        <v>0.7</v>
      </c>
      <c r="D23" s="21">
        <v>44318</v>
      </c>
      <c r="E23" s="22"/>
      <c r="F23" s="22"/>
      <c r="G23" s="49">
        <v>0.2</v>
      </c>
      <c r="H23" s="22">
        <v>2</v>
      </c>
      <c r="I23" s="23">
        <f>F23+E23+(C23*D23)</f>
        <v>31022.6</v>
      </c>
      <c r="J23" s="23">
        <f>I23*H23*G23</f>
        <v>12409.04</v>
      </c>
      <c r="K23" s="24"/>
      <c r="L23" s="8"/>
      <c r="M23" s="8"/>
      <c r="N23" s="8"/>
      <c r="O23" s="8"/>
      <c r="P23" s="8"/>
    </row>
    <row r="24" spans="1:16" ht="19.899999999999999" customHeight="1">
      <c r="A24" s="19"/>
      <c r="B24" s="19" t="s">
        <v>14</v>
      </c>
      <c r="C24" s="26">
        <v>0.5</v>
      </c>
      <c r="D24" s="21"/>
      <c r="E24" s="22"/>
      <c r="F24" s="22"/>
      <c r="G24" s="49"/>
      <c r="H24" s="22"/>
      <c r="I24" s="23"/>
      <c r="J24" s="23"/>
      <c r="K24" s="24"/>
      <c r="L24" s="8"/>
      <c r="M24" s="8"/>
      <c r="N24" s="8"/>
      <c r="O24" s="8"/>
      <c r="P24" s="8"/>
    </row>
    <row r="25" spans="1:16" ht="19.899999999999999" customHeight="1">
      <c r="A25" s="19"/>
      <c r="B25" s="19" t="s">
        <v>15</v>
      </c>
      <c r="C25" s="26">
        <v>0.2</v>
      </c>
      <c r="D25" s="21"/>
      <c r="E25" s="22"/>
      <c r="F25" s="22"/>
      <c r="G25" s="49"/>
      <c r="H25" s="22"/>
      <c r="I25" s="23"/>
      <c r="J25" s="23"/>
      <c r="K25" s="24"/>
      <c r="L25" s="8"/>
      <c r="M25" s="8"/>
      <c r="N25" s="8"/>
      <c r="O25" s="8"/>
      <c r="P25" s="8"/>
    </row>
    <row r="26" spans="1:16" ht="21.6" customHeight="1" thickBot="1">
      <c r="A26" s="41" t="s">
        <v>23</v>
      </c>
      <c r="B26" s="42"/>
      <c r="C26" s="27"/>
      <c r="D26" s="28"/>
      <c r="E26" s="28"/>
      <c r="F26" s="28"/>
      <c r="G26" s="49"/>
      <c r="H26" s="28"/>
      <c r="I26" s="30">
        <f>SUM(I10:I25)</f>
        <v>1239472.2000000002</v>
      </c>
      <c r="J26" s="30">
        <f>SUM(J10:J25)</f>
        <v>10706656.079999998</v>
      </c>
      <c r="K26" s="31"/>
      <c r="L26" s="8"/>
      <c r="M26" s="8"/>
      <c r="N26" s="8"/>
      <c r="O26" s="8"/>
      <c r="P26" s="8"/>
    </row>
    <row r="27" spans="1:16" ht="15.75">
      <c r="A27" s="32"/>
      <c r="B27" s="32"/>
      <c r="C27" s="33"/>
      <c r="D27" s="34"/>
      <c r="E27" s="34"/>
      <c r="F27" s="34"/>
      <c r="G27" s="35"/>
      <c r="H27" s="34"/>
      <c r="I27" s="34"/>
      <c r="J27" s="34"/>
      <c r="K27" s="34"/>
      <c r="L27" s="8"/>
      <c r="M27" s="8"/>
      <c r="N27" s="8"/>
      <c r="O27" s="8"/>
      <c r="P27" s="8"/>
    </row>
  </sheetData>
  <mergeCells count="7">
    <mergeCell ref="A26:B26"/>
    <mergeCell ref="A1:B2"/>
    <mergeCell ref="J1:K1"/>
    <mergeCell ref="A4:J4"/>
    <mergeCell ref="A5:B5"/>
    <mergeCell ref="C5:K5"/>
    <mergeCell ref="A7:J7"/>
  </mergeCells>
  <pageMargins left="0.70866141732283472" right="0.70866141732283472" top="0.74803149606299213" bottom="0.74803149606299213" header="0.31496062992125984" footer="0.31496062992125984"/>
  <pageSetup paperSize="9" orientation="landscape"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6</vt:i4>
      </vt:variant>
    </vt:vector>
  </HeadingPairs>
  <TitlesOfParts>
    <vt:vector size="10" baseType="lpstr">
      <vt:lpstr>tthc1</vt:lpstr>
      <vt:lpstr>tthc 2</vt:lpstr>
      <vt:lpstr>tthc3</vt:lpstr>
      <vt:lpstr>TTHC 4</vt:lpstr>
      <vt:lpstr>'tthc 2'!_Hlk85972896</vt:lpstr>
      <vt:lpstr>'tthc 2'!_Hlk85987732</vt:lpstr>
      <vt:lpstr>tthc3!_Hlk85994702</vt:lpstr>
      <vt:lpstr>tthc3!_Hlk85994724</vt:lpstr>
      <vt:lpstr>'tthc 2'!Print_Titles</vt:lpstr>
      <vt:lpstr>tthc1!Print_Titles</vt:lpstr>
    </vt:vector>
  </TitlesOfParts>
  <Company>Hewlett-Packard 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linhltt</dc:creator>
  <cp:lastModifiedBy>linhltt</cp:lastModifiedBy>
  <cp:lastPrinted>2021-10-27T04:37:50Z</cp:lastPrinted>
  <dcterms:created xsi:type="dcterms:W3CDTF">2021-10-22T05:37:00Z</dcterms:created>
  <dcterms:modified xsi:type="dcterms:W3CDTF">2021-11-02T08:08:00Z</dcterms:modified>
</cp:coreProperties>
</file>